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IP\Old Data\Water Sampling\Post Frac\"/>
    </mc:Choice>
  </mc:AlternateContent>
  <bookViews>
    <workbookView xWindow="21375" yWindow="-60" windowWidth="19320" windowHeight="13275"/>
  </bookViews>
  <sheets>
    <sheet name="Sheet1" sheetId="1" r:id="rId1"/>
  </sheets>
  <definedNames>
    <definedName name="_xlnm.Print_Area" localSheetId="0">Sheet1!$A$1:$BJ$3</definedName>
  </definedNames>
  <calcPr calcId="152511"/>
</workbook>
</file>

<file path=xl/calcChain.xml><?xml version="1.0" encoding="utf-8"?>
<calcChain xmlns="http://schemas.openxmlformats.org/spreadsheetml/2006/main">
  <c r="O8" i="1" l="1"/>
  <c r="O15" i="1"/>
  <c r="I8" i="1"/>
  <c r="I15" i="1"/>
  <c r="H8" i="1"/>
  <c r="H15" i="1"/>
  <c r="G15" i="1"/>
  <c r="A8" i="1"/>
  <c r="B8" i="1"/>
  <c r="C8" i="1"/>
  <c r="D8" i="1"/>
  <c r="E8" i="1"/>
  <c r="A15" i="1"/>
  <c r="B15" i="1"/>
  <c r="C15" i="1"/>
  <c r="E15" i="1"/>
</calcChain>
</file>

<file path=xl/sharedStrings.xml><?xml version="1.0" encoding="utf-8"?>
<sst xmlns="http://schemas.openxmlformats.org/spreadsheetml/2006/main" count="590" uniqueCount="82">
  <si>
    <t>Well Name</t>
  </si>
  <si>
    <t>State</t>
  </si>
  <si>
    <t>County</t>
  </si>
  <si>
    <t>API #</t>
  </si>
  <si>
    <t>AFE #</t>
  </si>
  <si>
    <t>Test Date</t>
  </si>
  <si>
    <t>Test Type</t>
  </si>
  <si>
    <t>Well Information</t>
  </si>
  <si>
    <t>Stage</t>
  </si>
  <si>
    <t>pH</t>
  </si>
  <si>
    <t>S.G.</t>
  </si>
  <si>
    <t>Chlorides (mg/L)</t>
  </si>
  <si>
    <t>Iron (mg/L)</t>
  </si>
  <si>
    <t>Sulfates (mg/L)</t>
  </si>
  <si>
    <r>
      <t>C0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(ppm)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</si>
  <si>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 (ppm)</t>
    </r>
  </si>
  <si>
    <t>Bicarbs (mg/L)</t>
  </si>
  <si>
    <t>Sample Point</t>
  </si>
  <si>
    <t>Accu. Flowback Vol. (bbl)</t>
  </si>
  <si>
    <t>TDS (mg/L)</t>
  </si>
  <si>
    <t>Cations (mg/L)</t>
  </si>
  <si>
    <t>Calcium (Ca++)</t>
  </si>
  <si>
    <t>Magnesium (Mg++)</t>
  </si>
  <si>
    <t>Sodium (Na+)</t>
  </si>
  <si>
    <t>Iron    (Fe++)</t>
  </si>
  <si>
    <t>Manganese (Mn++)</t>
  </si>
  <si>
    <t>Strontium (Sr++)</t>
  </si>
  <si>
    <t>Barium (Ba++)</t>
  </si>
  <si>
    <t>Chloride   (Cl-)</t>
  </si>
  <si>
    <t>Anions (mg/L)</t>
  </si>
  <si>
    <t>APB 7 Day (#_Positive)</t>
  </si>
  <si>
    <t>SRB 28 Day (#_Positive)</t>
  </si>
  <si>
    <t>Iron Sulfide FeS</t>
  </si>
  <si>
    <t>Halite        NaCl</t>
  </si>
  <si>
    <r>
      <t>Saturation Index @ 100</t>
    </r>
    <r>
      <rPr>
        <sz val="11"/>
        <color theme="1"/>
        <rFont val="Calibri"/>
        <family val="2"/>
      </rPr>
      <t>˚ F</t>
    </r>
  </si>
  <si>
    <r>
      <t>Bicarb (HCO</t>
    </r>
    <r>
      <rPr>
        <i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-)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</si>
  <si>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=)</t>
    </r>
  </si>
  <si>
    <r>
      <t>Calcite CaCO</t>
    </r>
    <r>
      <rPr>
        <vertAlign val="subscript"/>
        <sz val="11"/>
        <color theme="1"/>
        <rFont val="Calibri"/>
        <family val="2"/>
        <scheme val="minor"/>
      </rPr>
      <t>3</t>
    </r>
  </si>
  <si>
    <r>
      <t>Strontianite SrCO</t>
    </r>
    <r>
      <rPr>
        <vertAlign val="subscript"/>
        <sz val="11"/>
        <color theme="1"/>
        <rFont val="Calibri"/>
        <family val="2"/>
        <scheme val="minor"/>
      </rPr>
      <t>3</t>
    </r>
  </si>
  <si>
    <r>
      <t>Anhydrite CaSO</t>
    </r>
    <r>
      <rPr>
        <vertAlign val="subscript"/>
        <sz val="11"/>
        <color theme="1"/>
        <rFont val="Calibri"/>
        <family val="2"/>
        <scheme val="minor"/>
      </rPr>
      <t>4</t>
    </r>
  </si>
  <si>
    <r>
      <t>Gypsum CaSO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*2H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</si>
  <si>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Barite   BaSO</t>
    </r>
    <r>
      <rPr>
        <vertAlign val="subscript"/>
        <sz val="11"/>
        <color theme="1"/>
        <rFont val="Calibri"/>
        <family val="2"/>
        <scheme val="minor"/>
      </rPr>
      <t>4</t>
    </r>
  </si>
  <si>
    <r>
      <t>Celestite SrSO</t>
    </r>
    <r>
      <rPr>
        <vertAlign val="subscript"/>
        <sz val="11"/>
        <color theme="1"/>
        <rFont val="Calibri"/>
        <family val="2"/>
        <scheme val="minor"/>
      </rPr>
      <t>4</t>
    </r>
  </si>
  <si>
    <r>
      <t>Siderite FeCO</t>
    </r>
    <r>
      <rPr>
        <vertAlign val="subscript"/>
        <sz val="11"/>
        <color theme="1"/>
        <rFont val="Calibri"/>
        <family val="2"/>
        <scheme val="minor"/>
      </rPr>
      <t>3</t>
    </r>
  </si>
  <si>
    <t>Amounts of Scale in lb/1000 bbl @ 100˚ F</t>
  </si>
  <si>
    <t>Lab Analysis Data</t>
  </si>
  <si>
    <t>Biocide</t>
  </si>
  <si>
    <t>Scale Inhibitor</t>
  </si>
  <si>
    <t>Residuals (mg/L)</t>
  </si>
  <si>
    <t>Avg. Conc.  (gpt)</t>
  </si>
  <si>
    <t xml:space="preserve"> Name</t>
  </si>
  <si>
    <t>Total (gal)</t>
  </si>
  <si>
    <t>Name</t>
  </si>
  <si>
    <t>Clean Fluid Info</t>
  </si>
  <si>
    <t>Type (Fresh/Mixed)</t>
  </si>
  <si>
    <t>Total          (bbls)</t>
  </si>
  <si>
    <t>Chemical and Water Information</t>
  </si>
  <si>
    <t>Type</t>
  </si>
  <si>
    <t xml:space="preserve">Field Information </t>
  </si>
  <si>
    <t>Lab</t>
  </si>
  <si>
    <t>Lab Analysis Data Status</t>
  </si>
  <si>
    <t>WV</t>
  </si>
  <si>
    <t>-</t>
  </si>
  <si>
    <t>Tanks</t>
  </si>
  <si>
    <t>complete</t>
  </si>
  <si>
    <t>Post</t>
  </si>
  <si>
    <t>Sep</t>
  </si>
  <si>
    <t>0-25</t>
  </si>
  <si>
    <t>Alpha 1427</t>
  </si>
  <si>
    <t>Glut/Quat</t>
  </si>
  <si>
    <t>Scale Trol 720</t>
  </si>
  <si>
    <t>Poly</t>
  </si>
  <si>
    <t>Mix</t>
  </si>
  <si>
    <t>MIP 4H</t>
  </si>
  <si>
    <t>MIP 6H</t>
  </si>
  <si>
    <t>Initial</t>
  </si>
  <si>
    <t>Production</t>
  </si>
  <si>
    <t>47-61-01622</t>
  </si>
  <si>
    <t>47-61-01624</t>
  </si>
  <si>
    <t>Pending</t>
  </si>
  <si>
    <t>Scale Trol 721</t>
  </si>
  <si>
    <t>Scale Trol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</si>
</sst>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0" fontId="0" fillId="3" borderId="3" xfId="0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left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762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B23" sqref="B23"/>
    </sheetView>
  </sheetViews>
  <sheetFormatPr defaultColWidth="0" defaultRowHeight="15" x14ac:dyDescent="0.25"/>
  <cols>
    <col min="1" max="1" width="50.7109375" style="7" customWidth="1"/>
    <col min="2" max="3" width="9.140625" style="3" customWidth="1"/>
    <col min="4" max="4" width="11.42578125" style="3" bestFit="1" customWidth="1"/>
    <col min="5" max="5" width="9.140625" style="3" customWidth="1"/>
    <col min="6" max="6" width="10.5703125" style="3" customWidth="1"/>
    <col min="7" max="9" width="10.85546875" style="3" customWidth="1"/>
    <col min="10" max="10" width="14.85546875" style="3" customWidth="1"/>
    <col min="11" max="11" width="9.140625" style="5" customWidth="1"/>
    <col min="12" max="12" width="9.140625" style="8" customWidth="1"/>
    <col min="13" max="13" width="9.140625" style="3" customWidth="1"/>
    <col min="14" max="14" width="9.140625" style="5" customWidth="1"/>
    <col min="15" max="15" width="9.140625" style="3" customWidth="1"/>
    <col min="16" max="16" width="9.140625" style="5" customWidth="1"/>
    <col min="17" max="17" width="9.140625" style="15" customWidth="1"/>
    <col min="18" max="18" width="9.140625" style="5" customWidth="1"/>
    <col min="19" max="19" width="11.5703125" style="3" customWidth="1"/>
    <col min="20" max="21" width="11.7109375" style="3" customWidth="1"/>
    <col min="22" max="23" width="15.7109375" style="3" customWidth="1"/>
    <col min="24" max="25" width="10.7109375" style="3" customWidth="1"/>
    <col min="26" max="27" width="15.7109375" style="3" customWidth="1"/>
    <col min="28" max="29" width="10.7109375" style="16" customWidth="1"/>
    <col min="30" max="30" width="14" style="3" customWidth="1"/>
    <col min="31" max="32" width="16.140625" style="3" customWidth="1"/>
    <col min="33" max="33" width="9.140625" style="3" customWidth="1"/>
    <col min="34" max="34" width="11" style="3" customWidth="1"/>
    <col min="35" max="35" width="9.7109375" style="3" customWidth="1"/>
    <col min="36" max="36" width="9.140625" style="3" customWidth="1"/>
    <col min="37" max="37" width="11.5703125" style="3" customWidth="1"/>
    <col min="38" max="38" width="10.28515625" style="3" customWidth="1"/>
    <col min="39" max="41" width="9.140625" style="3" customWidth="1"/>
    <col min="42" max="42" width="9.42578125" style="3" customWidth="1"/>
    <col min="43" max="43" width="8.7109375" style="3" customWidth="1"/>
    <col min="44" max="44" width="12.7109375" style="3" customWidth="1"/>
    <col min="45" max="45" width="11.140625" style="3" customWidth="1"/>
    <col min="46" max="46" width="12.7109375" style="3" customWidth="1"/>
    <col min="47" max="47" width="9" style="3" customWidth="1"/>
    <col min="48" max="48" width="9.7109375" style="3" customWidth="1"/>
    <col min="49" max="49" width="9.42578125" style="3" customWidth="1"/>
    <col min="50" max="50" width="9" style="3" customWidth="1"/>
    <col min="51" max="51" width="11.7109375" style="3" customWidth="1"/>
    <col min="52" max="52" width="7.28515625" style="3" customWidth="1"/>
    <col min="53" max="53" width="12.42578125" style="3" customWidth="1"/>
    <col min="54" max="54" width="10.7109375" style="3" customWidth="1"/>
    <col min="55" max="55" width="12.28515625" style="3" customWidth="1"/>
    <col min="56" max="56" width="7" style="3" customWidth="1"/>
    <col min="57" max="57" width="10.85546875" style="3" customWidth="1"/>
    <col min="58" max="58" width="10.42578125" style="3" customWidth="1"/>
    <col min="59" max="59" width="8.42578125" style="3" customWidth="1"/>
    <col min="60" max="60" width="12.7109375" style="3" customWidth="1"/>
    <col min="61" max="62" width="9.140625" style="3" customWidth="1"/>
    <col min="63" max="63" width="0" hidden="1" customWidth="1"/>
    <col min="64" max="16384" width="9.140625" hidden="1"/>
  </cols>
  <sheetData>
    <row r="1" spans="1:62" s="2" customFormat="1" x14ac:dyDescent="0.25">
      <c r="A1" s="30" t="s">
        <v>7</v>
      </c>
      <c r="B1" s="31"/>
      <c r="C1" s="31"/>
      <c r="D1" s="31"/>
      <c r="E1" s="32"/>
      <c r="F1" s="30" t="s">
        <v>58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2"/>
      <c r="V1" s="36" t="s">
        <v>56</v>
      </c>
      <c r="W1" s="37"/>
      <c r="X1" s="37"/>
      <c r="Y1" s="37"/>
      <c r="Z1" s="37"/>
      <c r="AA1" s="37"/>
      <c r="AB1" s="37"/>
      <c r="AC1" s="37"/>
      <c r="AD1" s="37"/>
      <c r="AE1" s="38"/>
      <c r="AF1" s="36" t="s">
        <v>45</v>
      </c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8"/>
    </row>
    <row r="2" spans="1:62" s="2" customFormat="1" x14ac:dyDescent="0.25">
      <c r="A2" s="33"/>
      <c r="B2" s="34"/>
      <c r="C2" s="34"/>
      <c r="D2" s="34"/>
      <c r="E2" s="35"/>
      <c r="F2" s="33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5"/>
      <c r="V2" s="36" t="s">
        <v>46</v>
      </c>
      <c r="W2" s="37"/>
      <c r="X2" s="37"/>
      <c r="Y2" s="38"/>
      <c r="Z2" s="36" t="s">
        <v>47</v>
      </c>
      <c r="AA2" s="37"/>
      <c r="AB2" s="37"/>
      <c r="AC2" s="38"/>
      <c r="AD2" s="36" t="s">
        <v>53</v>
      </c>
      <c r="AE2" s="38"/>
      <c r="AF2" s="9" t="s">
        <v>59</v>
      </c>
      <c r="AG2" s="36" t="s">
        <v>20</v>
      </c>
      <c r="AH2" s="37"/>
      <c r="AI2" s="37"/>
      <c r="AJ2" s="37"/>
      <c r="AK2" s="37"/>
      <c r="AL2" s="37"/>
      <c r="AM2" s="38"/>
      <c r="AN2" s="36" t="s">
        <v>29</v>
      </c>
      <c r="AO2" s="37"/>
      <c r="AP2" s="38"/>
      <c r="AQ2" s="36" t="s">
        <v>34</v>
      </c>
      <c r="AR2" s="37"/>
      <c r="AS2" s="37"/>
      <c r="AT2" s="37"/>
      <c r="AU2" s="37"/>
      <c r="AV2" s="37"/>
      <c r="AW2" s="37"/>
      <c r="AX2" s="37"/>
      <c r="AY2" s="38"/>
      <c r="AZ2" s="36" t="s">
        <v>44</v>
      </c>
      <c r="BA2" s="37"/>
      <c r="BB2" s="37"/>
      <c r="BC2" s="37"/>
      <c r="BD2" s="37"/>
      <c r="BE2" s="37"/>
      <c r="BF2" s="37"/>
      <c r="BG2" s="37"/>
      <c r="BH2" s="38"/>
      <c r="BI2" s="36" t="s">
        <v>48</v>
      </c>
      <c r="BJ2" s="38"/>
    </row>
    <row r="3" spans="1:62" s="1" customFormat="1" ht="32.25" customHeight="1" x14ac:dyDescent="0.25">
      <c r="A3" s="2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17</v>
      </c>
      <c r="I3" s="1" t="s">
        <v>8</v>
      </c>
      <c r="J3" s="1" t="s">
        <v>18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19</v>
      </c>
      <c r="T3" s="1" t="s">
        <v>30</v>
      </c>
      <c r="U3" s="1" t="s">
        <v>31</v>
      </c>
      <c r="V3" s="1" t="s">
        <v>50</v>
      </c>
      <c r="W3" s="1" t="s">
        <v>57</v>
      </c>
      <c r="X3" s="1" t="s">
        <v>49</v>
      </c>
      <c r="Y3" s="1" t="s">
        <v>51</v>
      </c>
      <c r="Z3" s="1" t="s">
        <v>52</v>
      </c>
      <c r="AA3" s="1" t="s">
        <v>57</v>
      </c>
      <c r="AB3" s="1" t="s">
        <v>49</v>
      </c>
      <c r="AC3" s="1" t="s">
        <v>51</v>
      </c>
      <c r="AD3" s="1" t="s">
        <v>55</v>
      </c>
      <c r="AE3" s="1" t="s">
        <v>54</v>
      </c>
      <c r="AF3" s="1" t="s">
        <v>60</v>
      </c>
      <c r="AG3" s="1" t="s">
        <v>21</v>
      </c>
      <c r="AH3" s="1" t="s">
        <v>22</v>
      </c>
      <c r="AI3" s="1" t="s">
        <v>23</v>
      </c>
      <c r="AJ3" s="1" t="s">
        <v>24</v>
      </c>
      <c r="AK3" s="1" t="s">
        <v>25</v>
      </c>
      <c r="AL3" s="1" t="s">
        <v>26</v>
      </c>
      <c r="AM3" s="1" t="s">
        <v>27</v>
      </c>
      <c r="AN3" s="1" t="s">
        <v>35</v>
      </c>
      <c r="AO3" s="1" t="s">
        <v>36</v>
      </c>
      <c r="AP3" s="1" t="s">
        <v>28</v>
      </c>
      <c r="AQ3" s="1" t="s">
        <v>37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42</v>
      </c>
      <c r="AW3" s="1" t="s">
        <v>43</v>
      </c>
      <c r="AX3" s="1" t="s">
        <v>33</v>
      </c>
      <c r="AY3" s="1" t="s">
        <v>32</v>
      </c>
      <c r="AZ3" s="1" t="s">
        <v>37</v>
      </c>
      <c r="BA3" s="1" t="s">
        <v>38</v>
      </c>
      <c r="BB3" s="1" t="s">
        <v>39</v>
      </c>
      <c r="BC3" s="1" t="s">
        <v>40</v>
      </c>
      <c r="BD3" s="1" t="s">
        <v>41</v>
      </c>
      <c r="BE3" s="1" t="s">
        <v>42</v>
      </c>
      <c r="BF3" s="1" t="s">
        <v>43</v>
      </c>
      <c r="BG3" s="1" t="s">
        <v>33</v>
      </c>
      <c r="BH3" s="1" t="s">
        <v>32</v>
      </c>
      <c r="BI3" s="1" t="s">
        <v>46</v>
      </c>
      <c r="BJ3" s="1" t="s">
        <v>47</v>
      </c>
    </row>
    <row r="4" spans="1:62" x14ac:dyDescent="0.25">
      <c r="A4" s="24" t="s">
        <v>73</v>
      </c>
      <c r="B4" s="3" t="s">
        <v>61</v>
      </c>
      <c r="C4" s="3" t="s">
        <v>62</v>
      </c>
      <c r="D4" s="3" t="s">
        <v>77</v>
      </c>
      <c r="E4" s="3" t="s">
        <v>62</v>
      </c>
      <c r="F4" s="10">
        <v>40896</v>
      </c>
      <c r="G4" s="3" t="s">
        <v>65</v>
      </c>
      <c r="H4" s="3" t="s">
        <v>66</v>
      </c>
      <c r="I4" s="3" t="s">
        <v>62</v>
      </c>
      <c r="J4" s="3" t="s">
        <v>75</v>
      </c>
      <c r="K4" s="5">
        <v>6.96</v>
      </c>
      <c r="L4" s="8">
        <v>1.006</v>
      </c>
      <c r="M4" s="23">
        <v>5267</v>
      </c>
      <c r="N4" s="5">
        <v>50</v>
      </c>
      <c r="O4" s="15" t="s">
        <v>67</v>
      </c>
      <c r="P4" s="5">
        <v>95</v>
      </c>
      <c r="Q4" s="15">
        <v>0</v>
      </c>
      <c r="R4" s="5">
        <v>97.6</v>
      </c>
      <c r="S4" s="3">
        <v>12928</v>
      </c>
      <c r="T4" s="3">
        <v>4</v>
      </c>
      <c r="U4" s="3">
        <v>4</v>
      </c>
      <c r="V4" s="29" t="s">
        <v>68</v>
      </c>
      <c r="W4" s="29" t="s">
        <v>69</v>
      </c>
      <c r="X4" s="29" t="s">
        <v>62</v>
      </c>
      <c r="Y4" s="29" t="s">
        <v>62</v>
      </c>
      <c r="Z4" s="29" t="s">
        <v>70</v>
      </c>
      <c r="AA4" s="29" t="s">
        <v>71</v>
      </c>
      <c r="AB4" s="29" t="s">
        <v>62</v>
      </c>
      <c r="AC4" s="29" t="s">
        <v>62</v>
      </c>
      <c r="AD4" s="29" t="s">
        <v>62</v>
      </c>
      <c r="AE4" s="29" t="s">
        <v>72</v>
      </c>
      <c r="AF4" s="3" t="s">
        <v>64</v>
      </c>
      <c r="AG4" s="29">
        <v>491</v>
      </c>
      <c r="AH4" s="29">
        <v>72.2</v>
      </c>
      <c r="AI4" s="29">
        <v>4557</v>
      </c>
      <c r="AJ4" s="29">
        <v>62.7</v>
      </c>
      <c r="AK4" s="29">
        <v>2.54</v>
      </c>
      <c r="AL4" s="29">
        <v>112</v>
      </c>
      <c r="AM4" s="29">
        <v>5.15</v>
      </c>
      <c r="AN4" s="29">
        <v>97.6</v>
      </c>
      <c r="AO4" s="29">
        <v>13.9</v>
      </c>
      <c r="AP4" s="29">
        <v>7433</v>
      </c>
      <c r="AQ4" s="29" t="s">
        <v>62</v>
      </c>
      <c r="AR4" s="29" t="s">
        <v>62</v>
      </c>
      <c r="AS4" s="29" t="s">
        <v>62</v>
      </c>
      <c r="AT4" s="29" t="s">
        <v>62</v>
      </c>
      <c r="AU4" s="29">
        <v>0.31</v>
      </c>
      <c r="AV4" s="29" t="s">
        <v>62</v>
      </c>
      <c r="AW4" s="29" t="s">
        <v>62</v>
      </c>
      <c r="AX4" s="29" t="s">
        <v>62</v>
      </c>
      <c r="AY4" s="29" t="s">
        <v>62</v>
      </c>
      <c r="AZ4" s="29" t="s">
        <v>62</v>
      </c>
      <c r="BA4" s="29" t="s">
        <v>62</v>
      </c>
      <c r="BB4" s="29" t="s">
        <v>62</v>
      </c>
      <c r="BC4" s="29" t="s">
        <v>62</v>
      </c>
      <c r="BD4" s="29">
        <v>1.36</v>
      </c>
      <c r="BE4" s="29" t="s">
        <v>62</v>
      </c>
      <c r="BF4" s="29" t="s">
        <v>62</v>
      </c>
      <c r="BG4" s="29" t="s">
        <v>62</v>
      </c>
      <c r="BH4" s="29" t="s">
        <v>62</v>
      </c>
      <c r="BI4" s="29">
        <v>0</v>
      </c>
      <c r="BJ4" s="29">
        <v>62.6</v>
      </c>
    </row>
    <row r="5" spans="1:62" x14ac:dyDescent="0.25">
      <c r="A5" s="24" t="s">
        <v>73</v>
      </c>
      <c r="B5" s="3" t="s">
        <v>61</v>
      </c>
      <c r="C5" s="3" t="s">
        <v>62</v>
      </c>
      <c r="D5" s="3" t="s">
        <v>77</v>
      </c>
      <c r="E5" s="3" t="s">
        <v>62</v>
      </c>
      <c r="F5" s="10">
        <v>40896</v>
      </c>
      <c r="G5" s="3" t="s">
        <v>65</v>
      </c>
      <c r="H5" s="3" t="s">
        <v>66</v>
      </c>
      <c r="I5" s="3" t="s">
        <v>62</v>
      </c>
      <c r="J5" s="3">
        <v>1000</v>
      </c>
      <c r="K5" s="5">
        <v>6.88</v>
      </c>
      <c r="L5" s="8">
        <v>1.028</v>
      </c>
      <c r="M5" s="23">
        <v>24580</v>
      </c>
      <c r="N5" s="5">
        <v>60</v>
      </c>
      <c r="O5" s="15" t="s">
        <v>67</v>
      </c>
      <c r="P5" s="5">
        <v>180</v>
      </c>
      <c r="Q5" s="15">
        <v>0</v>
      </c>
      <c r="R5" s="5">
        <v>91.5</v>
      </c>
      <c r="S5" s="3" t="s">
        <v>62</v>
      </c>
      <c r="T5" s="3">
        <v>4</v>
      </c>
      <c r="U5" s="3">
        <v>1</v>
      </c>
      <c r="V5" s="29" t="s">
        <v>68</v>
      </c>
      <c r="W5" s="29" t="s">
        <v>69</v>
      </c>
      <c r="X5" s="29" t="s">
        <v>62</v>
      </c>
      <c r="Y5" s="29" t="s">
        <v>62</v>
      </c>
      <c r="Z5" s="29" t="s">
        <v>70</v>
      </c>
      <c r="AA5" s="29" t="s">
        <v>71</v>
      </c>
      <c r="AB5" s="29" t="s">
        <v>62</v>
      </c>
      <c r="AC5" s="29" t="s">
        <v>62</v>
      </c>
      <c r="AD5" s="29" t="s">
        <v>62</v>
      </c>
      <c r="AE5" s="29" t="s">
        <v>72</v>
      </c>
      <c r="AF5" s="3" t="s">
        <v>64</v>
      </c>
      <c r="AG5" s="29">
        <v>2095</v>
      </c>
      <c r="AH5" s="29">
        <v>235</v>
      </c>
      <c r="AI5" s="29">
        <v>11359</v>
      </c>
      <c r="AJ5" s="29">
        <v>50.8</v>
      </c>
      <c r="AK5" s="29">
        <v>1.77</v>
      </c>
      <c r="AL5" s="29">
        <v>533</v>
      </c>
      <c r="AM5" s="29">
        <v>851</v>
      </c>
      <c r="AN5" s="29">
        <v>91.5</v>
      </c>
      <c r="AO5" s="29">
        <v>2.93</v>
      </c>
      <c r="AP5" s="29">
        <v>21868</v>
      </c>
      <c r="AQ5" s="29">
        <v>0.01</v>
      </c>
      <c r="AR5" s="29" t="s">
        <v>62</v>
      </c>
      <c r="AS5" s="29" t="s">
        <v>62</v>
      </c>
      <c r="AT5" s="29" t="s">
        <v>62</v>
      </c>
      <c r="AU5" s="29">
        <v>1.45</v>
      </c>
      <c r="AV5" s="29" t="s">
        <v>62</v>
      </c>
      <c r="AW5" s="29" t="s">
        <v>62</v>
      </c>
      <c r="AX5" s="29" t="s">
        <v>62</v>
      </c>
      <c r="AY5" s="29" t="s">
        <v>62</v>
      </c>
      <c r="AZ5" s="29">
        <v>0.1</v>
      </c>
      <c r="BA5" s="29" t="s">
        <v>62</v>
      </c>
      <c r="BB5" s="29" t="s">
        <v>62</v>
      </c>
      <c r="BC5" s="29" t="s">
        <v>62</v>
      </c>
      <c r="BD5" s="29">
        <v>2.35</v>
      </c>
      <c r="BE5" s="29" t="s">
        <v>62</v>
      </c>
      <c r="BF5" s="29" t="s">
        <v>62</v>
      </c>
      <c r="BG5" s="29" t="s">
        <v>62</v>
      </c>
      <c r="BH5" s="29" t="s">
        <v>62</v>
      </c>
      <c r="BI5" s="29">
        <v>250</v>
      </c>
      <c r="BJ5" s="29">
        <v>43.9</v>
      </c>
    </row>
    <row r="6" spans="1:62" x14ac:dyDescent="0.25">
      <c r="A6" s="24" t="s">
        <v>73</v>
      </c>
      <c r="B6" s="3" t="s">
        <v>61</v>
      </c>
      <c r="C6" s="3" t="s">
        <v>62</v>
      </c>
      <c r="D6" s="3" t="s">
        <v>77</v>
      </c>
      <c r="E6" s="3" t="s">
        <v>62</v>
      </c>
      <c r="F6" s="10">
        <v>40896</v>
      </c>
      <c r="G6" s="3" t="s">
        <v>65</v>
      </c>
      <c r="H6" s="3" t="s">
        <v>66</v>
      </c>
      <c r="I6" s="3" t="s">
        <v>62</v>
      </c>
      <c r="J6" s="3">
        <v>2000</v>
      </c>
      <c r="K6" s="5">
        <v>6.85</v>
      </c>
      <c r="L6" s="8">
        <v>1.042</v>
      </c>
      <c r="M6" s="23">
        <v>36870</v>
      </c>
      <c r="N6" s="5">
        <v>75</v>
      </c>
      <c r="O6" s="15" t="s">
        <v>67</v>
      </c>
      <c r="P6" s="5">
        <v>260</v>
      </c>
      <c r="Q6" s="15">
        <v>0</v>
      </c>
      <c r="R6" s="5">
        <v>87.84</v>
      </c>
      <c r="S6" s="3">
        <v>48595</v>
      </c>
      <c r="T6" s="3">
        <v>1</v>
      </c>
      <c r="U6" s="3">
        <v>0</v>
      </c>
      <c r="V6" s="29" t="s">
        <v>68</v>
      </c>
      <c r="W6" s="29" t="s">
        <v>69</v>
      </c>
      <c r="X6" s="29" t="s">
        <v>62</v>
      </c>
      <c r="Y6" s="29" t="s">
        <v>62</v>
      </c>
      <c r="Z6" s="29" t="s">
        <v>70</v>
      </c>
      <c r="AA6" s="29" t="s">
        <v>71</v>
      </c>
      <c r="AB6" s="29" t="s">
        <v>62</v>
      </c>
      <c r="AC6" s="29" t="s">
        <v>62</v>
      </c>
      <c r="AD6" s="29" t="s">
        <v>62</v>
      </c>
      <c r="AE6" s="29" t="s">
        <v>72</v>
      </c>
      <c r="AF6" s="3" t="s">
        <v>64</v>
      </c>
      <c r="AG6" s="29">
        <v>2939</v>
      </c>
      <c r="AH6" s="29">
        <v>316</v>
      </c>
      <c r="AI6" s="29">
        <v>14271</v>
      </c>
      <c r="AJ6" s="29">
        <v>71.2</v>
      </c>
      <c r="AK6" s="29">
        <v>1.76</v>
      </c>
      <c r="AL6" s="29">
        <v>778</v>
      </c>
      <c r="AM6" s="29">
        <v>907</v>
      </c>
      <c r="AN6" s="29">
        <v>87.8</v>
      </c>
      <c r="AO6" s="29">
        <v>1.54</v>
      </c>
      <c r="AP6" s="29">
        <v>35620</v>
      </c>
      <c r="AQ6" s="29">
        <v>0.06</v>
      </c>
      <c r="AR6" s="29" t="s">
        <v>62</v>
      </c>
      <c r="AS6" s="29" t="s">
        <v>62</v>
      </c>
      <c r="AT6" s="29" t="s">
        <v>62</v>
      </c>
      <c r="AU6" s="29">
        <v>1.1100000000000001</v>
      </c>
      <c r="AV6" s="29" t="s">
        <v>62</v>
      </c>
      <c r="AW6" s="29" t="s">
        <v>62</v>
      </c>
      <c r="AX6" s="29" t="s">
        <v>62</v>
      </c>
      <c r="AY6" s="29" t="s">
        <v>62</v>
      </c>
      <c r="AZ6" s="29">
        <v>0.7</v>
      </c>
      <c r="BA6" s="29" t="s">
        <v>62</v>
      </c>
      <c r="BB6" s="29" t="s">
        <v>62</v>
      </c>
      <c r="BC6" s="29" t="s">
        <v>62</v>
      </c>
      <c r="BD6" s="29">
        <v>1.18</v>
      </c>
      <c r="BE6" s="29" t="s">
        <v>62</v>
      </c>
      <c r="BF6" s="29" t="s">
        <v>62</v>
      </c>
      <c r="BG6" s="29" t="s">
        <v>62</v>
      </c>
      <c r="BH6" s="29" t="s">
        <v>62</v>
      </c>
      <c r="BI6" s="29">
        <v>175</v>
      </c>
      <c r="BJ6" s="29">
        <v>15.2</v>
      </c>
    </row>
    <row r="7" spans="1:62" x14ac:dyDescent="0.25">
      <c r="A7" s="24" t="s">
        <v>73</v>
      </c>
      <c r="B7" s="3" t="s">
        <v>61</v>
      </c>
      <c r="C7" s="3" t="s">
        <v>62</v>
      </c>
      <c r="D7" s="3" t="s">
        <v>77</v>
      </c>
      <c r="E7" s="3" t="s">
        <v>62</v>
      </c>
      <c r="F7" s="10">
        <v>40905</v>
      </c>
      <c r="G7" s="3" t="s">
        <v>65</v>
      </c>
      <c r="H7" s="3" t="s">
        <v>63</v>
      </c>
      <c r="I7" s="3" t="s">
        <v>62</v>
      </c>
      <c r="J7" s="3" t="s">
        <v>76</v>
      </c>
      <c r="K7" s="5">
        <v>6.74</v>
      </c>
      <c r="L7" s="8">
        <v>1.0840000000000001</v>
      </c>
      <c r="M7" s="23">
        <v>71990</v>
      </c>
      <c r="N7" s="5">
        <v>115</v>
      </c>
      <c r="O7" s="15" t="s">
        <v>67</v>
      </c>
      <c r="P7" s="5">
        <v>440</v>
      </c>
      <c r="Q7" s="15">
        <v>0</v>
      </c>
      <c r="R7" s="5">
        <v>94.2</v>
      </c>
      <c r="S7" s="3">
        <v>116000</v>
      </c>
      <c r="T7" s="3">
        <v>4</v>
      </c>
      <c r="U7" s="3">
        <v>0</v>
      </c>
      <c r="V7" s="29" t="s">
        <v>68</v>
      </c>
      <c r="W7" s="29" t="s">
        <v>69</v>
      </c>
      <c r="X7" s="29" t="s">
        <v>62</v>
      </c>
      <c r="Y7" s="29" t="s">
        <v>62</v>
      </c>
      <c r="Z7" s="29" t="s">
        <v>70</v>
      </c>
      <c r="AA7" s="29" t="s">
        <v>71</v>
      </c>
      <c r="AB7" s="29" t="s">
        <v>62</v>
      </c>
      <c r="AC7" s="29" t="s">
        <v>62</v>
      </c>
      <c r="AD7" s="29" t="s">
        <v>62</v>
      </c>
      <c r="AE7" s="29" t="s">
        <v>72</v>
      </c>
      <c r="AF7" s="3" t="s">
        <v>64</v>
      </c>
      <c r="AG7" s="29">
        <v>13606</v>
      </c>
      <c r="AH7" s="29">
        <v>958</v>
      </c>
      <c r="AI7" s="29">
        <v>54075</v>
      </c>
      <c r="AJ7" s="29">
        <v>132</v>
      </c>
      <c r="AK7" s="29">
        <v>18.399999999999999</v>
      </c>
      <c r="AL7" s="29">
        <v>2795</v>
      </c>
      <c r="AM7" s="29">
        <v>479</v>
      </c>
      <c r="AN7" s="29">
        <v>94.2</v>
      </c>
      <c r="AO7" s="29">
        <v>12.5</v>
      </c>
      <c r="AP7" s="29">
        <v>70230</v>
      </c>
      <c r="AQ7" s="29">
        <v>0.53</v>
      </c>
      <c r="AR7" s="29" t="s">
        <v>62</v>
      </c>
      <c r="AS7" s="29" t="s">
        <v>62</v>
      </c>
      <c r="AT7" s="29" t="s">
        <v>62</v>
      </c>
      <c r="AU7" s="29">
        <v>1.21</v>
      </c>
      <c r="AV7" s="29" t="s">
        <v>62</v>
      </c>
      <c r="AW7" s="29" t="s">
        <v>62</v>
      </c>
      <c r="AX7" s="29" t="s">
        <v>62</v>
      </c>
      <c r="AY7" s="29" t="s">
        <v>62</v>
      </c>
      <c r="AZ7" s="29">
        <v>5.3</v>
      </c>
      <c r="BA7" s="29" t="s">
        <v>62</v>
      </c>
      <c r="BB7" s="29" t="s">
        <v>62</v>
      </c>
      <c r="BC7" s="29" t="s">
        <v>62</v>
      </c>
      <c r="BD7" s="29">
        <v>8.8000000000000007</v>
      </c>
      <c r="BE7" s="29" t="s">
        <v>62</v>
      </c>
      <c r="BF7" s="29" t="s">
        <v>62</v>
      </c>
      <c r="BG7" s="29" t="s">
        <v>62</v>
      </c>
      <c r="BH7" s="29" t="s">
        <v>62</v>
      </c>
      <c r="BI7" s="29">
        <v>75</v>
      </c>
      <c r="BJ7" s="29">
        <v>0</v>
      </c>
    </row>
    <row r="8" spans="1:62" x14ac:dyDescent="0.25">
      <c r="A8" s="24" t="str">
        <f>A6</f>
        <v>MIP 4H</v>
      </c>
      <c r="B8" s="3" t="str">
        <f>B6</f>
        <v>WV</v>
      </c>
      <c r="C8" s="3" t="str">
        <f>C6</f>
        <v>-</v>
      </c>
      <c r="D8" s="3" t="str">
        <f>D6</f>
        <v>47-61-01622</v>
      </c>
      <c r="E8" s="3" t="str">
        <f>E6</f>
        <v>-</v>
      </c>
      <c r="F8" s="10">
        <v>40912</v>
      </c>
      <c r="G8" s="3" t="s">
        <v>65</v>
      </c>
      <c r="H8" s="3" t="str">
        <f>$H$9</f>
        <v>Sep</v>
      </c>
      <c r="I8" s="3" t="str">
        <f>I6</f>
        <v>-</v>
      </c>
      <c r="J8" s="3" t="s">
        <v>76</v>
      </c>
      <c r="K8" s="5">
        <v>6.74</v>
      </c>
      <c r="L8" s="8">
        <v>1.0760000000000001</v>
      </c>
      <c r="M8" s="23">
        <v>66720</v>
      </c>
      <c r="N8" s="5">
        <v>70</v>
      </c>
      <c r="O8" s="5" t="str">
        <f>$O$11</f>
        <v>0-25</v>
      </c>
      <c r="P8" s="5">
        <v>450</v>
      </c>
      <c r="Q8" s="15">
        <v>0</v>
      </c>
      <c r="R8" s="5">
        <v>80.400000000000006</v>
      </c>
      <c r="S8" s="5" t="s">
        <v>62</v>
      </c>
      <c r="T8" s="3">
        <v>2</v>
      </c>
      <c r="U8" s="3" t="s">
        <v>62</v>
      </c>
      <c r="V8" s="3" t="s">
        <v>62</v>
      </c>
      <c r="W8" s="3" t="s">
        <v>62</v>
      </c>
      <c r="X8" s="3" t="s">
        <v>62</v>
      </c>
      <c r="Y8" s="3" t="s">
        <v>62</v>
      </c>
      <c r="Z8" s="29" t="s">
        <v>80</v>
      </c>
      <c r="AA8" s="29" t="s">
        <v>71</v>
      </c>
      <c r="AB8" s="16" t="s">
        <v>62</v>
      </c>
      <c r="AC8" s="29" t="s">
        <v>62</v>
      </c>
      <c r="AD8" s="29" t="s">
        <v>62</v>
      </c>
      <c r="AE8" s="29" t="s">
        <v>72</v>
      </c>
      <c r="AF8" s="3" t="s">
        <v>64</v>
      </c>
      <c r="AG8" s="5" t="s">
        <v>62</v>
      </c>
      <c r="AH8" s="5" t="s">
        <v>62</v>
      </c>
      <c r="AI8" s="5" t="s">
        <v>62</v>
      </c>
      <c r="AJ8" s="5" t="s">
        <v>62</v>
      </c>
      <c r="AK8" s="5" t="s">
        <v>62</v>
      </c>
      <c r="AL8" s="5" t="s">
        <v>62</v>
      </c>
      <c r="AM8" s="5" t="s">
        <v>62</v>
      </c>
      <c r="AN8" s="5" t="s">
        <v>62</v>
      </c>
      <c r="AO8" s="5" t="s">
        <v>62</v>
      </c>
      <c r="AP8" s="5" t="s">
        <v>62</v>
      </c>
      <c r="AQ8" s="5" t="s">
        <v>62</v>
      </c>
      <c r="AR8" s="5" t="s">
        <v>62</v>
      </c>
      <c r="AS8" s="5" t="s">
        <v>62</v>
      </c>
      <c r="AT8" s="5" t="s">
        <v>62</v>
      </c>
      <c r="AU8" s="5" t="s">
        <v>62</v>
      </c>
      <c r="AV8" s="5" t="s">
        <v>62</v>
      </c>
      <c r="AW8" s="5" t="s">
        <v>62</v>
      </c>
      <c r="AX8" s="5" t="s">
        <v>62</v>
      </c>
      <c r="AY8" s="5" t="s">
        <v>62</v>
      </c>
      <c r="AZ8" s="5" t="s">
        <v>62</v>
      </c>
      <c r="BA8" s="5" t="s">
        <v>62</v>
      </c>
      <c r="BB8" s="5" t="s">
        <v>62</v>
      </c>
      <c r="BC8" s="5" t="s">
        <v>62</v>
      </c>
      <c r="BD8" s="5" t="s">
        <v>62</v>
      </c>
      <c r="BE8" s="5" t="s">
        <v>62</v>
      </c>
      <c r="BF8" s="5" t="s">
        <v>62</v>
      </c>
      <c r="BG8" s="5" t="s">
        <v>62</v>
      </c>
      <c r="BH8" s="5" t="s">
        <v>62</v>
      </c>
      <c r="BI8" s="5" t="s">
        <v>62</v>
      </c>
      <c r="BJ8" s="5" t="s">
        <v>62</v>
      </c>
    </row>
    <row r="9" spans="1:62" x14ac:dyDescent="0.25">
      <c r="A9" s="24" t="s">
        <v>73</v>
      </c>
      <c r="B9" s="3" t="s">
        <v>61</v>
      </c>
      <c r="C9" s="3" t="s">
        <v>62</v>
      </c>
      <c r="D9" s="3" t="s">
        <v>77</v>
      </c>
      <c r="E9" s="3" t="s">
        <v>62</v>
      </c>
      <c r="F9" s="10">
        <v>40962</v>
      </c>
      <c r="G9" s="3" t="s">
        <v>65</v>
      </c>
      <c r="H9" s="3" t="s">
        <v>66</v>
      </c>
      <c r="I9" s="3" t="s">
        <v>62</v>
      </c>
      <c r="J9" s="3" t="s">
        <v>76</v>
      </c>
      <c r="K9" s="5">
        <v>6.54</v>
      </c>
      <c r="L9" s="8">
        <v>1.1000000000000001</v>
      </c>
      <c r="M9" s="23">
        <v>87800</v>
      </c>
      <c r="N9" s="5">
        <v>155</v>
      </c>
      <c r="O9" s="3">
        <v>55</v>
      </c>
      <c r="P9" s="5">
        <v>280</v>
      </c>
      <c r="Q9" s="15">
        <v>0</v>
      </c>
      <c r="R9" s="5">
        <v>132.97999999999999</v>
      </c>
      <c r="S9" s="3">
        <v>143400</v>
      </c>
      <c r="T9" s="3">
        <v>2</v>
      </c>
      <c r="U9" s="3">
        <v>1</v>
      </c>
      <c r="V9" s="3" t="s">
        <v>68</v>
      </c>
      <c r="W9" s="3" t="s">
        <v>69</v>
      </c>
      <c r="X9" s="3" t="s">
        <v>62</v>
      </c>
      <c r="Y9" s="3" t="s">
        <v>62</v>
      </c>
      <c r="Z9" s="3" t="s">
        <v>70</v>
      </c>
      <c r="AA9" s="3" t="s">
        <v>71</v>
      </c>
      <c r="AB9" s="16" t="s">
        <v>62</v>
      </c>
      <c r="AC9" s="16" t="s">
        <v>62</v>
      </c>
      <c r="AD9" s="3" t="s">
        <v>62</v>
      </c>
      <c r="AE9" s="3" t="s">
        <v>72</v>
      </c>
      <c r="AF9" s="3" t="s">
        <v>64</v>
      </c>
      <c r="AG9" s="3">
        <v>11647</v>
      </c>
      <c r="AH9" s="3">
        <v>1262</v>
      </c>
      <c r="AI9" s="3">
        <v>34418</v>
      </c>
      <c r="AJ9" s="3">
        <v>131</v>
      </c>
      <c r="AK9" s="3">
        <v>3.75</v>
      </c>
      <c r="AL9" s="3">
        <v>2025</v>
      </c>
      <c r="AM9" s="3">
        <v>5616</v>
      </c>
      <c r="AN9" s="3">
        <v>135</v>
      </c>
      <c r="AO9" s="3">
        <v>59.7</v>
      </c>
      <c r="AP9" s="3">
        <v>87898</v>
      </c>
      <c r="AQ9" s="3" t="s">
        <v>62</v>
      </c>
      <c r="AR9" s="3" t="s">
        <v>62</v>
      </c>
      <c r="AS9" s="3" t="s">
        <v>62</v>
      </c>
      <c r="AT9" s="3" t="s">
        <v>62</v>
      </c>
      <c r="AU9" s="3">
        <v>3.06</v>
      </c>
      <c r="AV9" s="3" t="s">
        <v>62</v>
      </c>
      <c r="AW9" s="3" t="s">
        <v>62</v>
      </c>
      <c r="AX9" s="3" t="s">
        <v>62</v>
      </c>
      <c r="AY9" s="3" t="s">
        <v>62</v>
      </c>
      <c r="AZ9" s="3" t="s">
        <v>62</v>
      </c>
      <c r="BA9" s="3" t="s">
        <v>62</v>
      </c>
      <c r="BB9" s="3" t="s">
        <v>62</v>
      </c>
      <c r="BC9" s="3" t="s">
        <v>62</v>
      </c>
      <c r="BD9" s="3">
        <v>46.6</v>
      </c>
      <c r="BE9" s="3" t="s">
        <v>62</v>
      </c>
      <c r="BF9" s="3" t="s">
        <v>62</v>
      </c>
      <c r="BG9" s="3" t="s">
        <v>62</v>
      </c>
      <c r="BH9" s="3" t="s">
        <v>62</v>
      </c>
      <c r="BI9" s="3">
        <v>250</v>
      </c>
      <c r="BJ9" s="3">
        <v>0</v>
      </c>
    </row>
    <row r="10" spans="1:62" x14ac:dyDescent="0.25">
      <c r="A10" s="24" t="s">
        <v>73</v>
      </c>
      <c r="B10" s="3" t="s">
        <v>61</v>
      </c>
      <c r="C10" s="3" t="s">
        <v>62</v>
      </c>
      <c r="D10" s="3" t="s">
        <v>77</v>
      </c>
      <c r="E10" s="3" t="s">
        <v>62</v>
      </c>
      <c r="F10" s="10">
        <v>40995</v>
      </c>
      <c r="G10" s="3" t="s">
        <v>65</v>
      </c>
      <c r="H10" s="3" t="s">
        <v>66</v>
      </c>
      <c r="I10" s="3" t="s">
        <v>62</v>
      </c>
      <c r="J10" s="3" t="s">
        <v>76</v>
      </c>
      <c r="K10" s="5">
        <v>6.31</v>
      </c>
      <c r="L10" s="8">
        <v>1.08</v>
      </c>
      <c r="M10" s="23">
        <v>70230</v>
      </c>
      <c r="N10" s="5">
        <v>135</v>
      </c>
      <c r="O10" s="3" t="s">
        <v>67</v>
      </c>
      <c r="P10" s="5">
        <v>450</v>
      </c>
      <c r="Q10" s="15">
        <v>0</v>
      </c>
      <c r="R10" s="5">
        <v>122</v>
      </c>
      <c r="S10" s="3">
        <v>123999</v>
      </c>
      <c r="T10" s="3">
        <v>3</v>
      </c>
      <c r="U10" s="3" t="s">
        <v>79</v>
      </c>
      <c r="V10" s="3" t="s">
        <v>68</v>
      </c>
      <c r="W10" s="3" t="s">
        <v>69</v>
      </c>
      <c r="X10" s="3" t="s">
        <v>62</v>
      </c>
      <c r="Y10" s="3" t="s">
        <v>62</v>
      </c>
      <c r="Z10" s="3" t="s">
        <v>70</v>
      </c>
      <c r="AA10" s="3" t="s">
        <v>71</v>
      </c>
      <c r="AB10" s="16" t="s">
        <v>62</v>
      </c>
      <c r="AC10" s="16" t="s">
        <v>62</v>
      </c>
      <c r="AD10" s="3" t="s">
        <v>62</v>
      </c>
      <c r="AE10" s="3" t="s">
        <v>72</v>
      </c>
      <c r="AF10" s="3" t="s">
        <v>64</v>
      </c>
      <c r="AG10" s="3">
        <v>11600</v>
      </c>
      <c r="AH10" s="3">
        <v>1130</v>
      </c>
      <c r="AI10" s="3">
        <v>29000</v>
      </c>
      <c r="AJ10" s="3">
        <v>115</v>
      </c>
      <c r="AK10" s="3">
        <v>3.57</v>
      </c>
      <c r="AL10" s="3">
        <v>1630</v>
      </c>
      <c r="AM10" s="3">
        <v>1820</v>
      </c>
      <c r="AN10" s="3">
        <v>122</v>
      </c>
      <c r="AO10" s="3">
        <v>0.24</v>
      </c>
      <c r="AP10" s="3">
        <v>78300</v>
      </c>
      <c r="AQ10" s="3">
        <v>0.13</v>
      </c>
      <c r="AR10" s="3" t="s">
        <v>62</v>
      </c>
      <c r="AS10" s="3" t="s">
        <v>62</v>
      </c>
      <c r="AT10" s="3" t="s">
        <v>62</v>
      </c>
      <c r="AU10" s="3">
        <v>0.23</v>
      </c>
      <c r="AV10" s="3" t="s">
        <v>62</v>
      </c>
      <c r="AW10" s="3" t="s">
        <v>62</v>
      </c>
      <c r="AX10" s="3" t="s">
        <v>62</v>
      </c>
      <c r="AY10" s="3" t="s">
        <v>62</v>
      </c>
      <c r="AZ10" s="3">
        <v>2.7</v>
      </c>
      <c r="BA10" s="3" t="s">
        <v>62</v>
      </c>
      <c r="BB10" s="3" t="s">
        <v>62</v>
      </c>
      <c r="BC10" s="3" t="s">
        <v>62</v>
      </c>
      <c r="BD10" s="3">
        <v>0.08</v>
      </c>
      <c r="BE10" s="3" t="s">
        <v>62</v>
      </c>
      <c r="BF10" s="3" t="s">
        <v>62</v>
      </c>
      <c r="BG10" s="3" t="s">
        <v>62</v>
      </c>
      <c r="BH10" s="3" t="s">
        <v>62</v>
      </c>
      <c r="BI10" s="3">
        <v>375</v>
      </c>
      <c r="BJ10" s="3">
        <v>11.1</v>
      </c>
    </row>
    <row r="11" spans="1:62" x14ac:dyDescent="0.25">
      <c r="A11" s="24" t="s">
        <v>74</v>
      </c>
      <c r="B11" s="3" t="s">
        <v>61</v>
      </c>
      <c r="C11" s="3" t="s">
        <v>62</v>
      </c>
      <c r="D11" s="3" t="s">
        <v>78</v>
      </c>
      <c r="E11" s="3" t="s">
        <v>62</v>
      </c>
      <c r="F11" s="10">
        <v>40896</v>
      </c>
      <c r="G11" s="3" t="s">
        <v>65</v>
      </c>
      <c r="H11" s="3" t="s">
        <v>66</v>
      </c>
      <c r="I11" s="3" t="s">
        <v>62</v>
      </c>
      <c r="J11" s="3" t="s">
        <v>75</v>
      </c>
      <c r="K11" s="5">
        <v>7.05</v>
      </c>
      <c r="L11" s="8">
        <v>1.006</v>
      </c>
      <c r="M11" s="23">
        <v>5267</v>
      </c>
      <c r="N11" s="5">
        <v>85</v>
      </c>
      <c r="O11" s="15" t="s">
        <v>67</v>
      </c>
      <c r="P11" s="5">
        <v>100</v>
      </c>
      <c r="Q11" s="15">
        <v>0</v>
      </c>
      <c r="R11" s="5">
        <v>95.16</v>
      </c>
      <c r="S11" s="3">
        <v>11779</v>
      </c>
      <c r="T11" s="3">
        <v>4</v>
      </c>
      <c r="U11" s="3">
        <v>4</v>
      </c>
      <c r="V11" s="29" t="s">
        <v>68</v>
      </c>
      <c r="W11" s="29" t="s">
        <v>69</v>
      </c>
      <c r="X11" s="29" t="s">
        <v>62</v>
      </c>
      <c r="Y11" s="29" t="s">
        <v>62</v>
      </c>
      <c r="Z11" s="29" t="s">
        <v>70</v>
      </c>
      <c r="AA11" s="29" t="s">
        <v>71</v>
      </c>
      <c r="AB11" s="29" t="s">
        <v>62</v>
      </c>
      <c r="AC11" s="29" t="s">
        <v>62</v>
      </c>
      <c r="AD11" s="29" t="s">
        <v>62</v>
      </c>
      <c r="AE11" s="29" t="s">
        <v>72</v>
      </c>
      <c r="AF11" s="3" t="s">
        <v>64</v>
      </c>
      <c r="AG11" s="29">
        <v>677</v>
      </c>
      <c r="AH11" s="29">
        <v>73.8</v>
      </c>
      <c r="AI11" s="29">
        <v>3780</v>
      </c>
      <c r="AJ11" s="29">
        <v>83.7</v>
      </c>
      <c r="AK11" s="29">
        <v>3.61</v>
      </c>
      <c r="AL11" s="29">
        <v>163</v>
      </c>
      <c r="AM11" s="29">
        <v>163</v>
      </c>
      <c r="AN11" s="29">
        <v>95.2</v>
      </c>
      <c r="AO11" s="29">
        <v>3.42</v>
      </c>
      <c r="AP11" s="29">
        <v>6625</v>
      </c>
      <c r="AQ11" s="29" t="s">
        <v>62</v>
      </c>
      <c r="AR11" s="29" t="s">
        <v>62</v>
      </c>
      <c r="AS11" s="29" t="s">
        <v>62</v>
      </c>
      <c r="AT11" s="29" t="s">
        <v>62</v>
      </c>
      <c r="AU11" s="29">
        <v>1.19</v>
      </c>
      <c r="AV11" s="29" t="s">
        <v>62</v>
      </c>
      <c r="AW11" s="29" t="s">
        <v>62</v>
      </c>
      <c r="AX11" s="29" t="s">
        <v>62</v>
      </c>
      <c r="AY11" s="29" t="s">
        <v>62</v>
      </c>
      <c r="AZ11" s="29" t="s">
        <v>62</v>
      </c>
      <c r="BA11" s="29" t="s">
        <v>62</v>
      </c>
      <c r="BB11" s="29" t="s">
        <v>62</v>
      </c>
      <c r="BC11" s="29" t="s">
        <v>62</v>
      </c>
      <c r="BD11" s="29">
        <v>2.7</v>
      </c>
      <c r="BE11" s="29" t="s">
        <v>62</v>
      </c>
      <c r="BF11" s="29" t="s">
        <v>62</v>
      </c>
      <c r="BG11" s="29" t="s">
        <v>62</v>
      </c>
      <c r="BH11" s="29" t="s">
        <v>62</v>
      </c>
      <c r="BI11" s="29">
        <v>125</v>
      </c>
      <c r="BJ11" s="29">
        <v>34.6</v>
      </c>
    </row>
    <row r="12" spans="1:62" x14ac:dyDescent="0.25">
      <c r="A12" s="24" t="s">
        <v>74</v>
      </c>
      <c r="B12" s="3" t="s">
        <v>61</v>
      </c>
      <c r="C12" s="3" t="s">
        <v>62</v>
      </c>
      <c r="D12" s="3" t="s">
        <v>78</v>
      </c>
      <c r="E12" s="3" t="s">
        <v>62</v>
      </c>
      <c r="F12" s="10">
        <v>40896</v>
      </c>
      <c r="G12" s="3" t="s">
        <v>65</v>
      </c>
      <c r="H12" s="3" t="s">
        <v>66</v>
      </c>
      <c r="I12" s="3" t="s">
        <v>62</v>
      </c>
      <c r="J12" s="3">
        <v>1000</v>
      </c>
      <c r="K12" s="5">
        <v>7.01</v>
      </c>
      <c r="L12" s="8">
        <v>1.022</v>
      </c>
      <c r="M12" s="23">
        <v>19310</v>
      </c>
      <c r="N12" s="5">
        <v>50</v>
      </c>
      <c r="O12" s="15" t="s">
        <v>67</v>
      </c>
      <c r="P12" s="5">
        <v>180</v>
      </c>
      <c r="Q12" s="15">
        <v>0</v>
      </c>
      <c r="R12" s="5">
        <v>96.38</v>
      </c>
      <c r="S12" s="3">
        <v>21235</v>
      </c>
      <c r="T12" s="3">
        <v>4</v>
      </c>
      <c r="U12" s="3">
        <v>0</v>
      </c>
      <c r="V12" s="29" t="s">
        <v>68</v>
      </c>
      <c r="W12" s="29" t="s">
        <v>69</v>
      </c>
      <c r="X12" s="29" t="s">
        <v>62</v>
      </c>
      <c r="Y12" s="29" t="s">
        <v>62</v>
      </c>
      <c r="Z12" s="29" t="s">
        <v>70</v>
      </c>
      <c r="AA12" s="29" t="s">
        <v>71</v>
      </c>
      <c r="AB12" s="29" t="s">
        <v>62</v>
      </c>
      <c r="AC12" s="29" t="s">
        <v>62</v>
      </c>
      <c r="AD12" s="29" t="s">
        <v>62</v>
      </c>
      <c r="AE12" s="29" t="s">
        <v>72</v>
      </c>
      <c r="AF12" s="3" t="s">
        <v>64</v>
      </c>
      <c r="AG12" s="29">
        <v>1112</v>
      </c>
      <c r="AH12" s="29">
        <v>132</v>
      </c>
      <c r="AI12" s="29">
        <v>6807</v>
      </c>
      <c r="AJ12" s="29">
        <v>45.2</v>
      </c>
      <c r="AK12" s="29">
        <v>1.06</v>
      </c>
      <c r="AL12" s="29">
        <v>321</v>
      </c>
      <c r="AM12" s="29">
        <v>394</v>
      </c>
      <c r="AN12" s="29">
        <v>96.4</v>
      </c>
      <c r="AO12" s="29">
        <v>2.56</v>
      </c>
      <c r="AP12" s="29">
        <v>17500</v>
      </c>
      <c r="AQ12" s="29">
        <v>0.01</v>
      </c>
      <c r="AR12" s="29" t="s">
        <v>62</v>
      </c>
      <c r="AS12" s="29" t="s">
        <v>62</v>
      </c>
      <c r="AT12" s="29" t="s">
        <v>62</v>
      </c>
      <c r="AU12" s="29">
        <v>1.26</v>
      </c>
      <c r="AV12" s="29" t="s">
        <v>62</v>
      </c>
      <c r="AW12" s="29" t="s">
        <v>62</v>
      </c>
      <c r="AX12" s="29" t="s">
        <v>62</v>
      </c>
      <c r="AY12" s="29" t="s">
        <v>62</v>
      </c>
      <c r="AZ12" s="29">
        <v>0.1</v>
      </c>
      <c r="BA12" s="29" t="s">
        <v>62</v>
      </c>
      <c r="BB12" s="29" t="s">
        <v>62</v>
      </c>
      <c r="BC12" s="29" t="s">
        <v>62</v>
      </c>
      <c r="BD12" s="29">
        <v>2.0299999999999998</v>
      </c>
      <c r="BE12" s="29" t="s">
        <v>62</v>
      </c>
      <c r="BF12" s="29" t="s">
        <v>62</v>
      </c>
      <c r="BG12" s="29" t="s">
        <v>62</v>
      </c>
      <c r="BH12" s="29" t="s">
        <v>62</v>
      </c>
      <c r="BI12" s="29">
        <v>300</v>
      </c>
      <c r="BJ12" s="29">
        <v>64.3</v>
      </c>
    </row>
    <row r="13" spans="1:62" x14ac:dyDescent="0.25">
      <c r="A13" s="24" t="s">
        <v>74</v>
      </c>
      <c r="B13" s="3" t="s">
        <v>61</v>
      </c>
      <c r="C13" s="3" t="s">
        <v>62</v>
      </c>
      <c r="D13" s="3" t="s">
        <v>78</v>
      </c>
      <c r="E13" s="3" t="s">
        <v>62</v>
      </c>
      <c r="F13" s="10">
        <v>40896</v>
      </c>
      <c r="G13" s="3" t="s">
        <v>65</v>
      </c>
      <c r="H13" s="3" t="s">
        <v>66</v>
      </c>
      <c r="I13" s="3" t="s">
        <v>62</v>
      </c>
      <c r="J13" s="3">
        <v>2000</v>
      </c>
      <c r="K13" s="5">
        <v>6.95</v>
      </c>
      <c r="L13" s="8">
        <v>1.024</v>
      </c>
      <c r="M13" s="23">
        <v>21470</v>
      </c>
      <c r="N13" s="5">
        <v>35</v>
      </c>
      <c r="O13" s="15" t="s">
        <v>67</v>
      </c>
      <c r="P13" s="5">
        <v>295</v>
      </c>
      <c r="Q13" s="15">
        <v>0</v>
      </c>
      <c r="R13" s="5">
        <v>93.94</v>
      </c>
      <c r="S13" s="3">
        <v>27510</v>
      </c>
      <c r="T13" s="3">
        <v>4</v>
      </c>
      <c r="U13" s="3">
        <v>0</v>
      </c>
      <c r="V13" s="29" t="s">
        <v>68</v>
      </c>
      <c r="W13" s="29" t="s">
        <v>69</v>
      </c>
      <c r="X13" s="29" t="s">
        <v>62</v>
      </c>
      <c r="Y13" s="29" t="s">
        <v>62</v>
      </c>
      <c r="Z13" s="29" t="s">
        <v>70</v>
      </c>
      <c r="AA13" s="29" t="s">
        <v>71</v>
      </c>
      <c r="AB13" s="29" t="s">
        <v>62</v>
      </c>
      <c r="AC13" s="29" t="s">
        <v>62</v>
      </c>
      <c r="AD13" s="29" t="s">
        <v>62</v>
      </c>
      <c r="AE13" s="29" t="s">
        <v>72</v>
      </c>
      <c r="AF13" s="3" t="s">
        <v>64</v>
      </c>
      <c r="AG13" s="29">
        <v>1547</v>
      </c>
      <c r="AH13" s="29">
        <v>185</v>
      </c>
      <c r="AI13" s="29">
        <v>8469</v>
      </c>
      <c r="AJ13" s="29">
        <v>46.6</v>
      </c>
      <c r="AK13" s="29">
        <v>1</v>
      </c>
      <c r="AL13" s="29">
        <v>467</v>
      </c>
      <c r="AM13" s="29">
        <v>647</v>
      </c>
      <c r="AN13" s="29">
        <v>93.9</v>
      </c>
      <c r="AO13" s="29">
        <v>2</v>
      </c>
      <c r="AP13" s="29">
        <v>18950</v>
      </c>
      <c r="AQ13" s="29">
        <v>0.02</v>
      </c>
      <c r="AR13" s="29" t="s">
        <v>62</v>
      </c>
      <c r="AS13" s="29" t="s">
        <v>62</v>
      </c>
      <c r="AT13" s="29" t="s">
        <v>62</v>
      </c>
      <c r="AU13" s="29">
        <v>1.27</v>
      </c>
      <c r="AV13" s="29" t="s">
        <v>62</v>
      </c>
      <c r="AW13" s="29" t="s">
        <v>62</v>
      </c>
      <c r="AX13" s="29" t="s">
        <v>62</v>
      </c>
      <c r="AY13" s="29" t="s">
        <v>62</v>
      </c>
      <c r="AZ13" s="29">
        <v>0.2</v>
      </c>
      <c r="BA13" s="29" t="s">
        <v>62</v>
      </c>
      <c r="BB13" s="29" t="s">
        <v>62</v>
      </c>
      <c r="BC13" s="29" t="s">
        <v>62</v>
      </c>
      <c r="BD13" s="29">
        <v>1.58</v>
      </c>
      <c r="BE13" s="29" t="s">
        <v>62</v>
      </c>
      <c r="BF13" s="29" t="s">
        <v>62</v>
      </c>
      <c r="BG13" s="29" t="s">
        <v>62</v>
      </c>
      <c r="BH13" s="29" t="s">
        <v>62</v>
      </c>
      <c r="BI13" s="29">
        <v>100</v>
      </c>
      <c r="BJ13" s="29">
        <v>421</v>
      </c>
    </row>
    <row r="14" spans="1:62" x14ac:dyDescent="0.25">
      <c r="A14" s="24" t="s">
        <v>74</v>
      </c>
      <c r="B14" s="3" t="s">
        <v>61</v>
      </c>
      <c r="C14" s="3" t="s">
        <v>62</v>
      </c>
      <c r="D14" s="3" t="s">
        <v>78</v>
      </c>
      <c r="E14" s="3" t="s">
        <v>62</v>
      </c>
      <c r="F14" s="10">
        <v>40905</v>
      </c>
      <c r="G14" s="3" t="s">
        <v>65</v>
      </c>
      <c r="H14" s="3" t="s">
        <v>63</v>
      </c>
      <c r="I14" s="3" t="s">
        <v>62</v>
      </c>
      <c r="J14" s="3" t="s">
        <v>76</v>
      </c>
      <c r="K14" s="5">
        <v>6.93</v>
      </c>
      <c r="L14" s="8">
        <v>1.054</v>
      </c>
      <c r="M14" s="23">
        <v>47410</v>
      </c>
      <c r="N14" s="5">
        <v>50</v>
      </c>
      <c r="O14" s="15" t="s">
        <v>67</v>
      </c>
      <c r="P14" s="5">
        <v>410</v>
      </c>
      <c r="Q14" s="15">
        <v>0</v>
      </c>
      <c r="R14" s="5">
        <v>90.4</v>
      </c>
      <c r="S14" s="3">
        <v>81200</v>
      </c>
      <c r="T14" s="3">
        <v>4</v>
      </c>
      <c r="U14" s="3">
        <v>2</v>
      </c>
      <c r="V14" s="29" t="s">
        <v>68</v>
      </c>
      <c r="W14" s="29" t="s">
        <v>69</v>
      </c>
      <c r="X14" s="29" t="s">
        <v>62</v>
      </c>
      <c r="Y14" s="29" t="s">
        <v>62</v>
      </c>
      <c r="Z14" s="29" t="s">
        <v>70</v>
      </c>
      <c r="AA14" s="29" t="s">
        <v>71</v>
      </c>
      <c r="AB14" s="29" t="s">
        <v>62</v>
      </c>
      <c r="AC14" s="29" t="s">
        <v>62</v>
      </c>
      <c r="AD14" s="29" t="s">
        <v>62</v>
      </c>
      <c r="AE14" s="29" t="s">
        <v>72</v>
      </c>
      <c r="AF14" s="3" t="s">
        <v>64</v>
      </c>
      <c r="AG14" s="29">
        <v>11419</v>
      </c>
      <c r="AH14" s="29">
        <v>1025</v>
      </c>
      <c r="AI14" s="29">
        <v>55315</v>
      </c>
      <c r="AJ14" s="29">
        <v>58.3</v>
      </c>
      <c r="AK14" s="29">
        <v>3.35</v>
      </c>
      <c r="AL14" s="29">
        <v>1818</v>
      </c>
      <c r="AM14" s="29">
        <v>106</v>
      </c>
      <c r="AN14" s="29">
        <v>90.4</v>
      </c>
      <c r="AO14" s="29">
        <v>19.2</v>
      </c>
      <c r="AP14" s="29">
        <v>49160</v>
      </c>
      <c r="AQ14" s="29">
        <v>0.61</v>
      </c>
      <c r="AR14" s="29" t="s">
        <v>62</v>
      </c>
      <c r="AS14" s="29" t="s">
        <v>62</v>
      </c>
      <c r="AT14" s="29" t="s">
        <v>62</v>
      </c>
      <c r="AU14" s="29">
        <v>0.78</v>
      </c>
      <c r="AV14" s="29" t="s">
        <v>62</v>
      </c>
      <c r="AW14" s="29" t="s">
        <v>62</v>
      </c>
      <c r="AX14" s="29" t="s">
        <v>62</v>
      </c>
      <c r="AY14" s="29" t="s">
        <v>62</v>
      </c>
      <c r="AZ14" s="29">
        <v>5.3</v>
      </c>
      <c r="BA14" s="29" t="s">
        <v>62</v>
      </c>
      <c r="BB14" s="29" t="s">
        <v>62</v>
      </c>
      <c r="BC14" s="29" t="s">
        <v>62</v>
      </c>
      <c r="BD14" s="29">
        <v>11.4</v>
      </c>
      <c r="BE14" s="29" t="s">
        <v>62</v>
      </c>
      <c r="BF14" s="29" t="s">
        <v>62</v>
      </c>
      <c r="BG14" s="29" t="s">
        <v>62</v>
      </c>
      <c r="BH14" s="29" t="s">
        <v>62</v>
      </c>
      <c r="BI14" s="29">
        <v>125</v>
      </c>
      <c r="BJ14" s="29">
        <v>30.8</v>
      </c>
    </row>
    <row r="15" spans="1:62" x14ac:dyDescent="0.25">
      <c r="A15" s="24" t="str">
        <f>A13</f>
        <v>MIP 6H</v>
      </c>
      <c r="B15" s="3" t="str">
        <f>B13</f>
        <v>WV</v>
      </c>
      <c r="C15" s="3" t="str">
        <f>C13</f>
        <v>-</v>
      </c>
      <c r="D15" s="3" t="s">
        <v>78</v>
      </c>
      <c r="E15" s="3" t="str">
        <f>E13</f>
        <v>-</v>
      </c>
      <c r="F15" s="10">
        <v>40912</v>
      </c>
      <c r="G15" s="3" t="str">
        <f>G12</f>
        <v>Post</v>
      </c>
      <c r="H15" s="3" t="str">
        <f>$H$9</f>
        <v>Sep</v>
      </c>
      <c r="I15" s="3" t="str">
        <f>I13</f>
        <v>-</v>
      </c>
      <c r="J15" s="3" t="s">
        <v>76</v>
      </c>
      <c r="K15" s="5">
        <v>6.93</v>
      </c>
      <c r="L15" s="8">
        <v>1.048</v>
      </c>
      <c r="M15" s="23">
        <v>42140</v>
      </c>
      <c r="N15" s="5">
        <v>65</v>
      </c>
      <c r="O15" s="5" t="str">
        <f>$O$11</f>
        <v>0-25</v>
      </c>
      <c r="P15" s="5">
        <v>440</v>
      </c>
      <c r="Q15" s="15">
        <v>0</v>
      </c>
      <c r="R15" s="5">
        <v>90.3</v>
      </c>
      <c r="S15" s="5" t="s">
        <v>62</v>
      </c>
      <c r="T15" s="3">
        <v>1</v>
      </c>
      <c r="U15" s="3">
        <v>4</v>
      </c>
      <c r="V15" s="3" t="s">
        <v>62</v>
      </c>
      <c r="W15" s="3" t="s">
        <v>62</v>
      </c>
      <c r="X15" s="3" t="s">
        <v>62</v>
      </c>
      <c r="Y15" s="3" t="s">
        <v>62</v>
      </c>
      <c r="Z15" s="29" t="s">
        <v>81</v>
      </c>
      <c r="AA15" s="29" t="s">
        <v>71</v>
      </c>
      <c r="AB15" s="16" t="s">
        <v>62</v>
      </c>
      <c r="AC15" s="29" t="s">
        <v>62</v>
      </c>
      <c r="AD15" s="29" t="s">
        <v>62</v>
      </c>
      <c r="AE15" s="29" t="s">
        <v>72</v>
      </c>
      <c r="AF15" s="3" t="s">
        <v>64</v>
      </c>
      <c r="AG15" s="5" t="s">
        <v>62</v>
      </c>
      <c r="AH15" s="5" t="s">
        <v>62</v>
      </c>
      <c r="AI15" s="5" t="s">
        <v>62</v>
      </c>
      <c r="AJ15" s="5" t="s">
        <v>62</v>
      </c>
      <c r="AK15" s="5" t="s">
        <v>62</v>
      </c>
      <c r="AL15" s="5" t="s">
        <v>62</v>
      </c>
      <c r="AM15" s="5" t="s">
        <v>62</v>
      </c>
      <c r="AN15" s="5" t="s">
        <v>62</v>
      </c>
      <c r="AO15" s="5" t="s">
        <v>62</v>
      </c>
      <c r="AP15" s="5" t="s">
        <v>62</v>
      </c>
      <c r="AQ15" s="5" t="s">
        <v>62</v>
      </c>
      <c r="AR15" s="5" t="s">
        <v>62</v>
      </c>
      <c r="AS15" s="5" t="s">
        <v>62</v>
      </c>
      <c r="AT15" s="5" t="s">
        <v>62</v>
      </c>
      <c r="AU15" s="5" t="s">
        <v>62</v>
      </c>
      <c r="AV15" s="5" t="s">
        <v>62</v>
      </c>
      <c r="AW15" s="5" t="s">
        <v>62</v>
      </c>
      <c r="AX15" s="5" t="s">
        <v>62</v>
      </c>
      <c r="AY15" s="5" t="s">
        <v>62</v>
      </c>
      <c r="AZ15" s="5" t="s">
        <v>62</v>
      </c>
      <c r="BA15" s="5" t="s">
        <v>62</v>
      </c>
      <c r="BB15" s="5" t="s">
        <v>62</v>
      </c>
      <c r="BC15" s="5" t="s">
        <v>62</v>
      </c>
      <c r="BD15" s="5" t="s">
        <v>62</v>
      </c>
      <c r="BE15" s="5" t="s">
        <v>62</v>
      </c>
      <c r="BF15" s="5" t="s">
        <v>62</v>
      </c>
      <c r="BG15" s="5" t="s">
        <v>62</v>
      </c>
      <c r="BH15" s="5" t="s">
        <v>62</v>
      </c>
      <c r="BI15" s="5" t="s">
        <v>62</v>
      </c>
      <c r="BJ15" s="5" t="s">
        <v>62</v>
      </c>
    </row>
    <row r="16" spans="1:62" x14ac:dyDescent="0.25">
      <c r="A16" s="24" t="s">
        <v>74</v>
      </c>
      <c r="B16" s="3" t="s">
        <v>61</v>
      </c>
      <c r="C16" s="3" t="s">
        <v>62</v>
      </c>
      <c r="D16" s="3" t="s">
        <v>78</v>
      </c>
      <c r="E16" s="3" t="s">
        <v>62</v>
      </c>
      <c r="F16" s="10">
        <v>40962</v>
      </c>
      <c r="G16" s="3" t="s">
        <v>65</v>
      </c>
      <c r="H16" s="3" t="s">
        <v>66</v>
      </c>
      <c r="I16" s="3" t="s">
        <v>62</v>
      </c>
      <c r="J16" s="3" t="s">
        <v>76</v>
      </c>
      <c r="K16" s="5">
        <v>6.49</v>
      </c>
      <c r="L16" s="8">
        <v>1.07</v>
      </c>
      <c r="M16" s="23">
        <v>61450</v>
      </c>
      <c r="N16" s="5">
        <v>125</v>
      </c>
      <c r="O16" s="3" t="s">
        <v>67</v>
      </c>
      <c r="P16" s="5">
        <v>240</v>
      </c>
      <c r="Q16" s="15">
        <v>0</v>
      </c>
      <c r="R16" s="5">
        <v>152.5</v>
      </c>
      <c r="S16" s="3">
        <v>97451</v>
      </c>
      <c r="T16" s="3">
        <v>3</v>
      </c>
      <c r="U16" s="3">
        <v>0</v>
      </c>
      <c r="V16" s="3" t="s">
        <v>68</v>
      </c>
      <c r="W16" s="3" t="s">
        <v>69</v>
      </c>
      <c r="X16" s="3" t="s">
        <v>62</v>
      </c>
      <c r="Y16" s="3" t="s">
        <v>62</v>
      </c>
      <c r="Z16" s="3" t="s">
        <v>70</v>
      </c>
      <c r="AA16" s="3" t="s">
        <v>71</v>
      </c>
      <c r="AB16" s="16" t="s">
        <v>62</v>
      </c>
      <c r="AC16" s="16" t="s">
        <v>62</v>
      </c>
      <c r="AD16" s="3" t="s">
        <v>62</v>
      </c>
      <c r="AE16" s="3" t="s">
        <v>72</v>
      </c>
      <c r="AF16" s="3" t="s">
        <v>64</v>
      </c>
      <c r="AG16" s="3">
        <v>7452</v>
      </c>
      <c r="AH16" s="3">
        <v>844</v>
      </c>
      <c r="AI16" s="3">
        <v>23414</v>
      </c>
      <c r="AJ16" s="3">
        <v>138</v>
      </c>
      <c r="AK16" s="3">
        <v>2.79</v>
      </c>
      <c r="AL16" s="3">
        <v>1545</v>
      </c>
      <c r="AM16" s="3">
        <v>3722</v>
      </c>
      <c r="AN16" s="3">
        <v>154</v>
      </c>
      <c r="AO16" s="3">
        <v>18.899999999999999</v>
      </c>
      <c r="AP16" s="3">
        <v>59922</v>
      </c>
      <c r="AQ16" s="3" t="s">
        <v>62</v>
      </c>
      <c r="AR16" s="3" t="s">
        <v>62</v>
      </c>
      <c r="AS16" s="3" t="s">
        <v>62</v>
      </c>
      <c r="AT16" s="3" t="s">
        <v>62</v>
      </c>
      <c r="AU16" s="3">
        <v>2.5299999999999998</v>
      </c>
      <c r="AV16" s="3" t="s">
        <v>62</v>
      </c>
      <c r="AW16" s="3" t="s">
        <v>62</v>
      </c>
      <c r="AX16" s="3" t="s">
        <v>62</v>
      </c>
      <c r="AY16" s="3" t="s">
        <v>62</v>
      </c>
      <c r="AZ16" s="3" t="s">
        <v>62</v>
      </c>
      <c r="BA16" s="3" t="s">
        <v>62</v>
      </c>
      <c r="BB16" s="3" t="s">
        <v>62</v>
      </c>
      <c r="BC16" s="3" t="s">
        <v>62</v>
      </c>
      <c r="BD16" s="3">
        <v>15.1</v>
      </c>
      <c r="BE16" s="3" t="s">
        <v>62</v>
      </c>
      <c r="BF16" s="3" t="s">
        <v>62</v>
      </c>
      <c r="BG16" s="3" t="s">
        <v>62</v>
      </c>
      <c r="BH16" s="3" t="s">
        <v>62</v>
      </c>
      <c r="BI16" s="3">
        <v>150</v>
      </c>
      <c r="BJ16" s="3">
        <v>4</v>
      </c>
    </row>
    <row r="17" spans="1:62" x14ac:dyDescent="0.25">
      <c r="A17" s="24" t="s">
        <v>74</v>
      </c>
      <c r="B17" s="3" t="s">
        <v>61</v>
      </c>
      <c r="C17" s="3" t="s">
        <v>62</v>
      </c>
      <c r="D17" s="3" t="s">
        <v>78</v>
      </c>
      <c r="E17" s="3" t="s">
        <v>62</v>
      </c>
      <c r="F17" s="10">
        <v>40995</v>
      </c>
      <c r="G17" s="3" t="s">
        <v>65</v>
      </c>
      <c r="H17" s="3" t="s">
        <v>66</v>
      </c>
      <c r="I17" s="3" t="s">
        <v>62</v>
      </c>
      <c r="J17" s="3" t="s">
        <v>76</v>
      </c>
      <c r="K17" s="5">
        <v>6.41</v>
      </c>
      <c r="L17" s="8">
        <v>1.0720000000000001</v>
      </c>
      <c r="M17" s="23">
        <v>63210</v>
      </c>
      <c r="N17" s="5">
        <v>125</v>
      </c>
      <c r="O17" s="3" t="s">
        <v>67</v>
      </c>
      <c r="P17" s="5">
        <v>400</v>
      </c>
      <c r="Q17" s="15">
        <v>0</v>
      </c>
      <c r="R17" s="5">
        <v>108.58</v>
      </c>
      <c r="S17" s="3">
        <v>83075</v>
      </c>
      <c r="T17" s="3">
        <v>4</v>
      </c>
      <c r="U17" s="3" t="s">
        <v>79</v>
      </c>
      <c r="V17" s="3" t="s">
        <v>68</v>
      </c>
      <c r="W17" s="3" t="s">
        <v>69</v>
      </c>
      <c r="X17" s="3" t="s">
        <v>62</v>
      </c>
      <c r="Y17" s="3" t="s">
        <v>62</v>
      </c>
      <c r="Z17" s="3" t="s">
        <v>70</v>
      </c>
      <c r="AA17" s="3" t="s">
        <v>71</v>
      </c>
      <c r="AB17" s="16" t="s">
        <v>62</v>
      </c>
      <c r="AC17" s="16" t="s">
        <v>62</v>
      </c>
      <c r="AD17" s="3" t="s">
        <v>62</v>
      </c>
      <c r="AE17" s="3" t="s">
        <v>72</v>
      </c>
      <c r="AF17" s="3" t="s">
        <v>64</v>
      </c>
      <c r="AG17" s="3">
        <v>7210</v>
      </c>
      <c r="AH17" s="3">
        <v>806</v>
      </c>
      <c r="AI17" s="3">
        <v>20600</v>
      </c>
      <c r="AJ17" s="3">
        <v>131</v>
      </c>
      <c r="AK17" s="3">
        <v>2.69</v>
      </c>
      <c r="AL17" s="3">
        <v>1230</v>
      </c>
      <c r="AM17" s="3">
        <v>1820</v>
      </c>
      <c r="AN17" s="3">
        <v>109</v>
      </c>
      <c r="AO17" s="3">
        <v>0.24</v>
      </c>
      <c r="AP17" s="3">
        <v>50900</v>
      </c>
      <c r="AQ17" s="3">
        <v>0.1</v>
      </c>
      <c r="AR17" s="3" t="s">
        <v>62</v>
      </c>
      <c r="AS17" s="3" t="s">
        <v>62</v>
      </c>
      <c r="AT17" s="3" t="s">
        <v>62</v>
      </c>
      <c r="AU17" s="3">
        <v>0.37</v>
      </c>
      <c r="AV17" s="3" t="s">
        <v>62</v>
      </c>
      <c r="AW17" s="3" t="s">
        <v>62</v>
      </c>
      <c r="AX17" s="3" t="s">
        <v>62</v>
      </c>
      <c r="AY17" s="3" t="s">
        <v>62</v>
      </c>
      <c r="AZ17" s="3">
        <v>0.1</v>
      </c>
      <c r="BA17" s="3" t="s">
        <v>62</v>
      </c>
      <c r="BB17" s="3" t="s">
        <v>62</v>
      </c>
      <c r="BC17" s="3" t="s">
        <v>62</v>
      </c>
      <c r="BD17" s="3">
        <v>0.11</v>
      </c>
      <c r="BE17" s="3" t="s">
        <v>62</v>
      </c>
      <c r="BF17" s="3" t="s">
        <v>62</v>
      </c>
      <c r="BG17" s="3" t="s">
        <v>62</v>
      </c>
      <c r="BH17" s="3" t="s">
        <v>62</v>
      </c>
      <c r="BI17" s="3">
        <v>375</v>
      </c>
      <c r="BJ17" s="3">
        <v>0</v>
      </c>
    </row>
    <row r="18" spans="1:62" x14ac:dyDescent="0.25">
      <c r="A18" s="24"/>
      <c r="F18" s="10"/>
      <c r="M18" s="23"/>
    </row>
    <row r="19" spans="1:62" x14ac:dyDescent="0.25">
      <c r="A19" s="24"/>
      <c r="F19" s="10"/>
      <c r="M19" s="23"/>
    </row>
    <row r="20" spans="1:62" x14ac:dyDescent="0.25">
      <c r="A20" s="24"/>
      <c r="F20" s="10"/>
      <c r="M20" s="23"/>
    </row>
    <row r="21" spans="1:62" x14ac:dyDescent="0.25">
      <c r="A21" s="24"/>
      <c r="F21" s="10"/>
      <c r="M21" s="23"/>
    </row>
    <row r="22" spans="1:62" x14ac:dyDescent="0.25">
      <c r="A22" s="24"/>
      <c r="F22" s="10"/>
      <c r="M22" s="23"/>
      <c r="O22" s="5"/>
      <c r="S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62" x14ac:dyDescent="0.25">
      <c r="A23" s="24"/>
      <c r="F23" s="10"/>
      <c r="M23" s="23"/>
    </row>
    <row r="24" spans="1:62" x14ac:dyDescent="0.25">
      <c r="A24" s="24"/>
      <c r="F24" s="10"/>
      <c r="M24" s="23"/>
    </row>
    <row r="25" spans="1:62" x14ac:dyDescent="0.25">
      <c r="A25" s="24"/>
      <c r="F25" s="10"/>
      <c r="M25" s="23"/>
    </row>
    <row r="26" spans="1:62" x14ac:dyDescent="0.25">
      <c r="A26" s="24"/>
      <c r="F26" s="10"/>
      <c r="M26" s="23"/>
    </row>
    <row r="27" spans="1:62" x14ac:dyDescent="0.25">
      <c r="A27" s="24"/>
      <c r="F27" s="10"/>
      <c r="M27" s="23"/>
      <c r="O27" s="5"/>
      <c r="S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62" x14ac:dyDescent="0.25">
      <c r="A28" s="24"/>
      <c r="F28" s="10"/>
      <c r="M28" s="23"/>
    </row>
    <row r="29" spans="1:62" x14ac:dyDescent="0.25">
      <c r="A29" s="24"/>
      <c r="F29" s="10"/>
      <c r="M29" s="23"/>
    </row>
    <row r="30" spans="1:62" x14ac:dyDescent="0.25">
      <c r="A30" s="24"/>
      <c r="F30" s="10"/>
      <c r="M30" s="23"/>
    </row>
    <row r="31" spans="1:62" x14ac:dyDescent="0.25">
      <c r="A31" s="24"/>
      <c r="F31" s="10"/>
      <c r="M31" s="23"/>
    </row>
    <row r="32" spans="1:62" x14ac:dyDescent="0.25">
      <c r="A32" s="24"/>
      <c r="F32" s="10"/>
      <c r="M32" s="23"/>
      <c r="O32" s="5"/>
      <c r="S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x14ac:dyDescent="0.25">
      <c r="A33" s="24"/>
      <c r="F33" s="10"/>
      <c r="M33" s="23"/>
    </row>
    <row r="34" spans="1:43" x14ac:dyDescent="0.25">
      <c r="A34" s="24"/>
      <c r="F34" s="10"/>
      <c r="M34" s="23"/>
    </row>
    <row r="35" spans="1:43" x14ac:dyDescent="0.25">
      <c r="A35" s="24"/>
      <c r="F35" s="10"/>
      <c r="M35" s="23"/>
    </row>
    <row r="36" spans="1:43" x14ac:dyDescent="0.25">
      <c r="A36" s="24"/>
      <c r="F36" s="10"/>
      <c r="M36" s="23"/>
    </row>
    <row r="37" spans="1:43" x14ac:dyDescent="0.25">
      <c r="A37" s="24"/>
      <c r="F37" s="10"/>
      <c r="M37" s="23"/>
      <c r="O37" s="5"/>
      <c r="S37" s="5"/>
      <c r="AG37" s="5"/>
      <c r="AH37" s="5"/>
      <c r="AI37" s="5"/>
      <c r="AK37" s="5"/>
      <c r="AL37" s="5"/>
      <c r="AM37" s="5"/>
      <c r="AN37" s="5"/>
      <c r="AP37" s="5"/>
      <c r="AQ37" s="5"/>
    </row>
    <row r="38" spans="1:43" x14ac:dyDescent="0.25">
      <c r="A38" s="24"/>
      <c r="F38" s="10"/>
      <c r="M38" s="23"/>
      <c r="N38" s="27"/>
      <c r="O38" s="13"/>
      <c r="R38" s="27"/>
      <c r="S38" s="5"/>
    </row>
    <row r="39" spans="1:43" x14ac:dyDescent="0.25">
      <c r="A39" s="24"/>
      <c r="F39" s="10"/>
      <c r="M39" s="23"/>
    </row>
    <row r="40" spans="1:43" x14ac:dyDescent="0.25">
      <c r="A40" s="24"/>
      <c r="F40" s="10"/>
      <c r="M40" s="23"/>
    </row>
    <row r="41" spans="1:43" x14ac:dyDescent="0.25">
      <c r="A41" s="24"/>
      <c r="F41" s="10"/>
      <c r="K41" s="27"/>
      <c r="L41" s="25"/>
      <c r="M41" s="23"/>
      <c r="N41" s="27"/>
      <c r="O41" s="13"/>
      <c r="P41" s="27"/>
      <c r="Q41" s="13"/>
      <c r="R41" s="27"/>
      <c r="S41" s="13"/>
    </row>
    <row r="42" spans="1:43" x14ac:dyDescent="0.25">
      <c r="A42" s="24"/>
      <c r="F42" s="10"/>
      <c r="M42" s="23"/>
    </row>
    <row r="43" spans="1:43" x14ac:dyDescent="0.25">
      <c r="A43" s="24"/>
      <c r="F43" s="10"/>
      <c r="M43" s="23"/>
    </row>
    <row r="44" spans="1:43" x14ac:dyDescent="0.25">
      <c r="A44" s="24"/>
      <c r="F44" s="10"/>
      <c r="M44" s="23"/>
      <c r="O44" s="5"/>
      <c r="S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x14ac:dyDescent="0.25">
      <c r="A45" s="24"/>
      <c r="F45" s="10"/>
      <c r="M45" s="23"/>
    </row>
    <row r="46" spans="1:43" x14ac:dyDescent="0.25">
      <c r="A46" s="24"/>
      <c r="F46" s="10"/>
      <c r="M46" s="23"/>
      <c r="O46" s="5"/>
      <c r="S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x14ac:dyDescent="0.25">
      <c r="A47" s="24"/>
      <c r="F47" s="10"/>
      <c r="M47" s="23"/>
      <c r="O47" s="5"/>
      <c r="S47" s="5"/>
      <c r="AG47" s="5"/>
      <c r="AH47" s="5"/>
      <c r="AI47" s="5"/>
      <c r="AJ47" s="5"/>
      <c r="AK47" s="5"/>
      <c r="AL47" s="5"/>
      <c r="AM47" s="5"/>
      <c r="AN47" s="5"/>
      <c r="AP47" s="5"/>
      <c r="AQ47" s="5"/>
    </row>
    <row r="48" spans="1:43" x14ac:dyDescent="0.25">
      <c r="A48" s="24"/>
      <c r="F48" s="10"/>
      <c r="M48" s="23"/>
      <c r="O48" s="5"/>
      <c r="S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x14ac:dyDescent="0.25">
      <c r="A49" s="24"/>
      <c r="F49" s="10"/>
      <c r="M49" s="23"/>
      <c r="O49" s="5"/>
      <c r="S49" s="5"/>
      <c r="AG49" s="5"/>
      <c r="AH49" s="5"/>
      <c r="AI49" s="5"/>
      <c r="AJ49" s="5"/>
      <c r="AK49" s="5"/>
      <c r="AL49" s="5"/>
      <c r="AM49" s="5"/>
      <c r="AN49" s="5"/>
      <c r="AP49" s="5"/>
      <c r="AQ49" s="5"/>
    </row>
    <row r="50" spans="1:43" x14ac:dyDescent="0.25">
      <c r="A50" s="24"/>
      <c r="F50" s="10"/>
      <c r="M50" s="23"/>
      <c r="O50" s="5"/>
      <c r="S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x14ac:dyDescent="0.25">
      <c r="A51" s="24"/>
      <c r="F51" s="10"/>
      <c r="M51" s="23"/>
    </row>
    <row r="52" spans="1:43" x14ac:dyDescent="0.25">
      <c r="A52" s="24"/>
      <c r="F52" s="10"/>
      <c r="M52" s="23"/>
      <c r="O52" s="5"/>
      <c r="S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x14ac:dyDescent="0.25">
      <c r="A53" s="24"/>
      <c r="F53" s="10"/>
      <c r="M53" s="23"/>
    </row>
    <row r="54" spans="1:43" x14ac:dyDescent="0.25">
      <c r="A54" s="24"/>
      <c r="F54" s="10"/>
      <c r="M54" s="23"/>
    </row>
    <row r="55" spans="1:43" x14ac:dyDescent="0.25">
      <c r="A55" s="24"/>
      <c r="F55" s="10"/>
      <c r="M55" s="23"/>
    </row>
    <row r="56" spans="1:43" x14ac:dyDescent="0.25">
      <c r="A56" s="24"/>
      <c r="F56" s="10"/>
      <c r="M56" s="23"/>
    </row>
    <row r="57" spans="1:43" x14ac:dyDescent="0.25">
      <c r="A57" s="24"/>
      <c r="F57" s="10"/>
      <c r="M57" s="23"/>
    </row>
    <row r="58" spans="1:43" x14ac:dyDescent="0.25">
      <c r="A58" s="24"/>
      <c r="F58" s="10"/>
      <c r="M58" s="23"/>
    </row>
    <row r="59" spans="1:43" x14ac:dyDescent="0.25">
      <c r="A59" s="24"/>
      <c r="F59" s="10"/>
      <c r="M59" s="23"/>
      <c r="O59" s="5"/>
      <c r="S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x14ac:dyDescent="0.25">
      <c r="A60" s="24"/>
      <c r="F60" s="10"/>
      <c r="M60" s="23"/>
      <c r="O60" s="5"/>
      <c r="S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x14ac:dyDescent="0.25">
      <c r="A61" s="24"/>
      <c r="F61" s="10"/>
      <c r="M61" s="23"/>
    </row>
    <row r="62" spans="1:43" x14ac:dyDescent="0.25">
      <c r="A62" s="24"/>
      <c r="F62" s="10"/>
      <c r="M62" s="23"/>
      <c r="O62" s="5"/>
      <c r="S62" s="5"/>
      <c r="AG62" s="5"/>
      <c r="AH62" s="5"/>
      <c r="AP62" s="5"/>
      <c r="AQ62" s="5"/>
    </row>
    <row r="63" spans="1:43" x14ac:dyDescent="0.25">
      <c r="A63" s="24"/>
      <c r="F63" s="10"/>
      <c r="G63" s="14"/>
      <c r="K63" s="27"/>
      <c r="M63" s="23"/>
      <c r="N63" s="27"/>
      <c r="O63" s="5"/>
      <c r="Q63" s="13"/>
      <c r="S63" s="5"/>
      <c r="AG63" s="5"/>
      <c r="AH63" s="5"/>
      <c r="AI63" s="5"/>
      <c r="AL63" s="5"/>
      <c r="AM63" s="5"/>
      <c r="AN63" s="5"/>
      <c r="AO63" s="5"/>
      <c r="AP63" s="5"/>
      <c r="AQ63" s="5"/>
    </row>
    <row r="64" spans="1:43" x14ac:dyDescent="0.25">
      <c r="A64" s="24"/>
      <c r="F64" s="10"/>
      <c r="M64" s="23"/>
    </row>
    <row r="65" spans="1:13" x14ac:dyDescent="0.25">
      <c r="A65" s="24"/>
      <c r="F65" s="10"/>
      <c r="M65" s="23"/>
    </row>
    <row r="66" spans="1:13" x14ac:dyDescent="0.25">
      <c r="A66" s="24"/>
      <c r="F66" s="10"/>
      <c r="M66" s="23"/>
    </row>
    <row r="67" spans="1:13" x14ac:dyDescent="0.25">
      <c r="A67" s="24"/>
      <c r="F67" s="10"/>
      <c r="M67" s="23"/>
    </row>
    <row r="68" spans="1:13" x14ac:dyDescent="0.25">
      <c r="A68" s="24"/>
      <c r="F68" s="10"/>
      <c r="M68" s="23"/>
    </row>
    <row r="69" spans="1:13" x14ac:dyDescent="0.25">
      <c r="A69" s="24"/>
      <c r="F69" s="10"/>
      <c r="M69" s="23"/>
    </row>
    <row r="70" spans="1:13" x14ac:dyDescent="0.25">
      <c r="A70" s="24"/>
      <c r="F70" s="10"/>
      <c r="M70" s="23"/>
    </row>
    <row r="71" spans="1:13" x14ac:dyDescent="0.25">
      <c r="A71" s="24"/>
      <c r="F71" s="10"/>
      <c r="M71" s="23"/>
    </row>
    <row r="72" spans="1:13" x14ac:dyDescent="0.25">
      <c r="A72" s="24"/>
      <c r="F72" s="10"/>
      <c r="M72" s="23"/>
    </row>
    <row r="73" spans="1:13" x14ac:dyDescent="0.25">
      <c r="A73" s="24"/>
      <c r="F73" s="10"/>
      <c r="M73" s="23"/>
    </row>
    <row r="74" spans="1:13" x14ac:dyDescent="0.25">
      <c r="A74" s="24"/>
      <c r="F74" s="10"/>
      <c r="M74" s="23"/>
    </row>
    <row r="75" spans="1:13" x14ac:dyDescent="0.25">
      <c r="A75" s="24"/>
      <c r="F75" s="10"/>
      <c r="M75" s="23"/>
    </row>
    <row r="76" spans="1:13" x14ac:dyDescent="0.25">
      <c r="A76" s="24"/>
      <c r="F76" s="10"/>
      <c r="M76" s="23"/>
    </row>
    <row r="77" spans="1:13" x14ac:dyDescent="0.25">
      <c r="A77" s="24"/>
      <c r="D77" s="15"/>
      <c r="F77" s="10"/>
      <c r="M77" s="23"/>
    </row>
    <row r="78" spans="1:13" x14ac:dyDescent="0.25">
      <c r="A78" s="24"/>
      <c r="F78" s="10"/>
      <c r="M78" s="23"/>
    </row>
    <row r="79" spans="1:13" x14ac:dyDescent="0.25">
      <c r="A79" s="24"/>
      <c r="F79" s="10"/>
      <c r="M79" s="23"/>
    </row>
    <row r="80" spans="1:13" x14ac:dyDescent="0.25">
      <c r="A80" s="24"/>
      <c r="F80" s="10"/>
      <c r="M80" s="23"/>
    </row>
    <row r="81" spans="1:13" x14ac:dyDescent="0.25">
      <c r="A81" s="24"/>
      <c r="F81" s="10"/>
      <c r="M81" s="23"/>
    </row>
    <row r="82" spans="1:13" x14ac:dyDescent="0.25">
      <c r="A82" s="24"/>
      <c r="F82" s="10"/>
      <c r="M82" s="23"/>
    </row>
    <row r="83" spans="1:13" x14ac:dyDescent="0.25">
      <c r="A83" s="24"/>
      <c r="F83" s="10"/>
      <c r="M83" s="23"/>
    </row>
    <row r="84" spans="1:13" x14ac:dyDescent="0.25">
      <c r="A84" s="24"/>
      <c r="F84" s="10"/>
      <c r="M84" s="23"/>
    </row>
    <row r="85" spans="1:13" x14ac:dyDescent="0.25">
      <c r="A85" s="24"/>
      <c r="F85" s="10"/>
      <c r="M85" s="23"/>
    </row>
    <row r="86" spans="1:13" x14ac:dyDescent="0.25">
      <c r="A86" s="24"/>
      <c r="F86" s="10"/>
      <c r="M86" s="23"/>
    </row>
    <row r="87" spans="1:13" x14ac:dyDescent="0.25">
      <c r="A87" s="24"/>
      <c r="F87" s="10"/>
      <c r="M87" s="23"/>
    </row>
    <row r="88" spans="1:13" x14ac:dyDescent="0.25">
      <c r="A88" s="24"/>
      <c r="F88" s="10"/>
      <c r="M88" s="23"/>
    </row>
    <row r="89" spans="1:13" x14ac:dyDescent="0.25">
      <c r="A89" s="24"/>
      <c r="F89" s="10"/>
      <c r="M89" s="23"/>
    </row>
    <row r="90" spans="1:13" x14ac:dyDescent="0.25">
      <c r="A90" s="24"/>
      <c r="F90" s="10"/>
      <c r="M90" s="23"/>
    </row>
    <row r="91" spans="1:13" x14ac:dyDescent="0.25">
      <c r="A91" s="24"/>
      <c r="B91" s="4"/>
      <c r="C91" s="4"/>
      <c r="D91" s="15"/>
      <c r="F91" s="10"/>
      <c r="M91" s="23"/>
    </row>
    <row r="92" spans="1:13" x14ac:dyDescent="0.25">
      <c r="A92" s="24"/>
      <c r="F92" s="10"/>
      <c r="M92" s="23"/>
    </row>
    <row r="93" spans="1:13" x14ac:dyDescent="0.25">
      <c r="A93" s="24"/>
      <c r="F93" s="10"/>
      <c r="M93" s="23"/>
    </row>
    <row r="94" spans="1:13" x14ac:dyDescent="0.25">
      <c r="A94" s="24"/>
      <c r="F94" s="10"/>
      <c r="M94" s="23"/>
    </row>
    <row r="95" spans="1:13" x14ac:dyDescent="0.25">
      <c r="A95" s="24"/>
      <c r="F95" s="10"/>
      <c r="M95" s="23"/>
    </row>
    <row r="96" spans="1:13" x14ac:dyDescent="0.25">
      <c r="A96" s="24"/>
      <c r="F96" s="10"/>
      <c r="M96" s="23"/>
    </row>
    <row r="97" spans="1:13" x14ac:dyDescent="0.25">
      <c r="A97" s="24"/>
      <c r="F97" s="10"/>
      <c r="M97" s="23"/>
    </row>
    <row r="98" spans="1:13" x14ac:dyDescent="0.25">
      <c r="A98" s="24"/>
      <c r="F98" s="10"/>
      <c r="M98" s="23"/>
    </row>
    <row r="99" spans="1:13" x14ac:dyDescent="0.25">
      <c r="A99" s="24"/>
      <c r="F99" s="10"/>
      <c r="M99" s="23"/>
    </row>
    <row r="100" spans="1:13" x14ac:dyDescent="0.25">
      <c r="A100" s="24"/>
      <c r="F100" s="10"/>
      <c r="M100" s="23"/>
    </row>
    <row r="101" spans="1:13" x14ac:dyDescent="0.25">
      <c r="A101" s="24"/>
      <c r="F101" s="10"/>
      <c r="M101" s="23"/>
    </row>
    <row r="102" spans="1:13" x14ac:dyDescent="0.25">
      <c r="A102" s="24"/>
      <c r="F102" s="10"/>
      <c r="M102" s="23"/>
    </row>
    <row r="103" spans="1:13" x14ac:dyDescent="0.25">
      <c r="A103" s="24"/>
      <c r="F103" s="10"/>
      <c r="M103" s="23"/>
    </row>
    <row r="104" spans="1:13" x14ac:dyDescent="0.25">
      <c r="A104" s="24"/>
      <c r="F104" s="10"/>
      <c r="M104" s="23"/>
    </row>
    <row r="105" spans="1:13" x14ac:dyDescent="0.25">
      <c r="A105" s="24"/>
      <c r="F105" s="10"/>
      <c r="M105" s="23"/>
    </row>
    <row r="106" spans="1:13" x14ac:dyDescent="0.25">
      <c r="A106" s="24"/>
      <c r="F106" s="10"/>
      <c r="M106" s="23"/>
    </row>
    <row r="107" spans="1:13" x14ac:dyDescent="0.25">
      <c r="A107" s="24"/>
      <c r="F107" s="10"/>
      <c r="M107" s="23"/>
    </row>
    <row r="108" spans="1:13" x14ac:dyDescent="0.25">
      <c r="A108" s="24"/>
      <c r="F108" s="10"/>
      <c r="M108" s="23"/>
    </row>
    <row r="109" spans="1:13" x14ac:dyDescent="0.25">
      <c r="A109" s="24"/>
      <c r="F109" s="10"/>
      <c r="M109" s="23"/>
    </row>
    <row r="110" spans="1:13" x14ac:dyDescent="0.25">
      <c r="A110" s="24"/>
      <c r="F110" s="10"/>
      <c r="M110" s="23"/>
    </row>
    <row r="111" spans="1:13" x14ac:dyDescent="0.25">
      <c r="A111" s="24"/>
      <c r="F111" s="10"/>
      <c r="M111" s="23"/>
    </row>
    <row r="112" spans="1:13" x14ac:dyDescent="0.25">
      <c r="A112" s="24"/>
      <c r="F112" s="10"/>
      <c r="M112" s="23"/>
    </row>
    <row r="113" spans="1:30" x14ac:dyDescent="0.25">
      <c r="A113" s="24"/>
      <c r="F113" s="10"/>
      <c r="M113" s="23"/>
    </row>
    <row r="114" spans="1:30" x14ac:dyDescent="0.25">
      <c r="A114" s="24"/>
      <c r="F114" s="10"/>
      <c r="K114" s="28"/>
      <c r="L114" s="20"/>
      <c r="M114" s="23"/>
      <c r="P114" s="28"/>
      <c r="R114" s="28"/>
      <c r="S114" s="19"/>
    </row>
    <row r="115" spans="1:30" x14ac:dyDescent="0.25">
      <c r="A115" s="24"/>
      <c r="F115" s="10"/>
      <c r="K115" s="28"/>
      <c r="L115" s="20"/>
      <c r="M115" s="23"/>
      <c r="P115" s="28"/>
      <c r="R115" s="28"/>
      <c r="S115" s="19"/>
    </row>
    <row r="116" spans="1:30" x14ac:dyDescent="0.25">
      <c r="A116" s="24"/>
      <c r="F116" s="10"/>
      <c r="K116" s="28"/>
      <c r="L116" s="20"/>
      <c r="M116" s="23"/>
      <c r="P116" s="28"/>
      <c r="R116" s="28"/>
      <c r="S116" s="19"/>
    </row>
    <row r="117" spans="1:30" x14ac:dyDescent="0.25">
      <c r="A117" s="24"/>
      <c r="F117" s="10"/>
      <c r="K117" s="28"/>
      <c r="L117" s="20"/>
      <c r="M117" s="23"/>
      <c r="P117" s="28"/>
      <c r="R117" s="28"/>
      <c r="S117" s="19"/>
    </row>
    <row r="118" spans="1:30" x14ac:dyDescent="0.25">
      <c r="A118" s="24"/>
      <c r="F118" s="10"/>
      <c r="K118" s="28"/>
      <c r="L118" s="20"/>
      <c r="M118" s="23"/>
      <c r="P118" s="28"/>
      <c r="R118" s="28"/>
      <c r="S118" s="19"/>
    </row>
    <row r="119" spans="1:30" x14ac:dyDescent="0.25">
      <c r="A119" s="24"/>
      <c r="F119" s="10"/>
      <c r="K119" s="28"/>
      <c r="L119" s="20"/>
      <c r="M119" s="23"/>
      <c r="P119" s="28"/>
      <c r="R119" s="28"/>
      <c r="S119" s="19"/>
    </row>
    <row r="120" spans="1:30" x14ac:dyDescent="0.25">
      <c r="A120" s="24"/>
      <c r="F120" s="10"/>
      <c r="K120" s="28"/>
      <c r="L120" s="20"/>
      <c r="M120" s="23"/>
      <c r="P120" s="28"/>
      <c r="R120" s="28"/>
      <c r="S120" s="19"/>
    </row>
    <row r="121" spans="1:30" x14ac:dyDescent="0.25">
      <c r="A121" s="24"/>
      <c r="F121" s="10"/>
      <c r="K121" s="28"/>
      <c r="L121" s="20"/>
      <c r="M121" s="23"/>
      <c r="P121" s="28"/>
      <c r="R121" s="28"/>
      <c r="S121" s="18"/>
    </row>
    <row r="122" spans="1:30" x14ac:dyDescent="0.25">
      <c r="A122" s="24"/>
      <c r="F122" s="10"/>
      <c r="K122" s="28"/>
      <c r="L122" s="20"/>
      <c r="M122" s="23"/>
      <c r="P122" s="28"/>
      <c r="R122" s="28"/>
      <c r="S122" s="19"/>
    </row>
    <row r="123" spans="1:30" x14ac:dyDescent="0.25">
      <c r="A123" s="24"/>
      <c r="F123" s="10"/>
      <c r="K123" s="28"/>
      <c r="L123" s="20"/>
      <c r="M123" s="23"/>
      <c r="P123" s="28"/>
      <c r="R123" s="28"/>
      <c r="S123" s="19"/>
      <c r="AD123" s="18"/>
    </row>
    <row r="124" spans="1:30" x14ac:dyDescent="0.25">
      <c r="A124" s="24"/>
      <c r="F124" s="10"/>
      <c r="K124" s="28"/>
      <c r="L124" s="20"/>
      <c r="M124" s="23"/>
      <c r="P124" s="28"/>
      <c r="R124" s="28"/>
      <c r="S124" s="19"/>
    </row>
    <row r="125" spans="1:30" x14ac:dyDescent="0.25">
      <c r="A125" s="24"/>
      <c r="F125" s="10"/>
      <c r="K125" s="28"/>
      <c r="L125" s="20"/>
      <c r="M125" s="23"/>
      <c r="P125" s="28"/>
      <c r="R125" s="28"/>
      <c r="S125" s="19"/>
    </row>
    <row r="126" spans="1:30" x14ac:dyDescent="0.25">
      <c r="A126" s="24"/>
      <c r="F126" s="10"/>
      <c r="M126" s="23"/>
    </row>
    <row r="127" spans="1:30" x14ac:dyDescent="0.25">
      <c r="A127" s="24"/>
      <c r="F127" s="10"/>
      <c r="M127" s="23"/>
    </row>
    <row r="128" spans="1:30" x14ac:dyDescent="0.25">
      <c r="A128" s="24"/>
      <c r="F128" s="10"/>
      <c r="M128" s="23"/>
    </row>
    <row r="129" spans="1:13" x14ac:dyDescent="0.25">
      <c r="A129" s="24"/>
      <c r="F129" s="10"/>
      <c r="M129" s="23"/>
    </row>
    <row r="130" spans="1:13" x14ac:dyDescent="0.25">
      <c r="A130" s="24"/>
      <c r="F130" s="10"/>
      <c r="M130" s="23"/>
    </row>
    <row r="131" spans="1:13" x14ac:dyDescent="0.25">
      <c r="A131" s="24"/>
      <c r="F131" s="10"/>
      <c r="M131" s="23"/>
    </row>
    <row r="132" spans="1:13" x14ac:dyDescent="0.25">
      <c r="A132" s="24"/>
      <c r="F132" s="10"/>
      <c r="M132" s="23"/>
    </row>
    <row r="133" spans="1:13" x14ac:dyDescent="0.25">
      <c r="A133" s="24"/>
      <c r="F133" s="10"/>
      <c r="M133" s="23"/>
    </row>
    <row r="134" spans="1:13" x14ac:dyDescent="0.25">
      <c r="A134" s="24"/>
      <c r="F134" s="10"/>
      <c r="M134" s="23"/>
    </row>
    <row r="135" spans="1:13" x14ac:dyDescent="0.25">
      <c r="A135" s="24"/>
      <c r="F135" s="10"/>
      <c r="M135" s="23"/>
    </row>
    <row r="136" spans="1:13" x14ac:dyDescent="0.25">
      <c r="A136" s="24"/>
      <c r="F136" s="10"/>
      <c r="M136" s="23"/>
    </row>
    <row r="137" spans="1:13" x14ac:dyDescent="0.25">
      <c r="A137" s="24"/>
      <c r="F137" s="10"/>
      <c r="M137" s="23"/>
    </row>
    <row r="138" spans="1:13" x14ac:dyDescent="0.25">
      <c r="A138" s="24"/>
      <c r="F138" s="10"/>
      <c r="M138" s="23"/>
    </row>
    <row r="139" spans="1:13" x14ac:dyDescent="0.25">
      <c r="A139" s="24"/>
      <c r="F139" s="10"/>
      <c r="M139" s="23"/>
    </row>
    <row r="140" spans="1:13" x14ac:dyDescent="0.25">
      <c r="A140" s="24"/>
      <c r="F140" s="10"/>
      <c r="M140" s="23"/>
    </row>
    <row r="141" spans="1:13" x14ac:dyDescent="0.25">
      <c r="A141" s="24"/>
      <c r="F141" s="10"/>
      <c r="M141" s="23"/>
    </row>
    <row r="142" spans="1:13" x14ac:dyDescent="0.25">
      <c r="A142" s="24"/>
      <c r="F142" s="10"/>
      <c r="M142" s="23"/>
    </row>
    <row r="143" spans="1:13" x14ac:dyDescent="0.25">
      <c r="A143" s="24"/>
      <c r="F143" s="10"/>
      <c r="M143" s="23"/>
    </row>
    <row r="144" spans="1:13" x14ac:dyDescent="0.25">
      <c r="A144" s="24"/>
      <c r="F144" s="10"/>
      <c r="M144" s="23"/>
    </row>
    <row r="145" spans="1:43" x14ac:dyDescent="0.25">
      <c r="A145" s="24"/>
      <c r="F145" s="10"/>
      <c r="M145" s="23"/>
    </row>
    <row r="146" spans="1:43" x14ac:dyDescent="0.25">
      <c r="A146" s="24"/>
      <c r="F146" s="10"/>
      <c r="M146" s="23"/>
    </row>
    <row r="147" spans="1:43" x14ac:dyDescent="0.25">
      <c r="A147" s="24"/>
      <c r="F147" s="10"/>
      <c r="M147" s="23"/>
    </row>
    <row r="148" spans="1:43" x14ac:dyDescent="0.25">
      <c r="A148" s="24"/>
      <c r="F148" s="10"/>
      <c r="M148" s="23"/>
    </row>
    <row r="149" spans="1:43" x14ac:dyDescent="0.25">
      <c r="A149" s="24"/>
      <c r="F149" s="10"/>
      <c r="M149" s="23"/>
    </row>
    <row r="150" spans="1:43" x14ac:dyDescent="0.25">
      <c r="A150" s="24"/>
      <c r="F150" s="10"/>
      <c r="M150" s="23"/>
    </row>
    <row r="151" spans="1:43" x14ac:dyDescent="0.25">
      <c r="A151" s="24"/>
      <c r="F151" s="10"/>
      <c r="M151" s="23"/>
    </row>
    <row r="152" spans="1:43" x14ac:dyDescent="0.25">
      <c r="A152" s="24"/>
      <c r="F152" s="10"/>
      <c r="M152" s="23"/>
    </row>
    <row r="153" spans="1:43" x14ac:dyDescent="0.25">
      <c r="A153" s="24"/>
      <c r="F153" s="10"/>
      <c r="M153" s="23"/>
    </row>
    <row r="154" spans="1:43" x14ac:dyDescent="0.25">
      <c r="A154" s="24"/>
      <c r="F154" s="10"/>
      <c r="M154" s="23"/>
    </row>
    <row r="155" spans="1:43" x14ac:dyDescent="0.25">
      <c r="A155" s="24"/>
      <c r="F155" s="10"/>
      <c r="M155" s="23"/>
    </row>
    <row r="156" spans="1:43" x14ac:dyDescent="0.25">
      <c r="A156" s="24"/>
      <c r="F156" s="10"/>
      <c r="M156" s="23"/>
    </row>
    <row r="157" spans="1:43" x14ac:dyDescent="0.25">
      <c r="A157" s="24"/>
      <c r="F157" s="10"/>
      <c r="M157" s="23"/>
    </row>
    <row r="158" spans="1:43" x14ac:dyDescent="0.25">
      <c r="A158" s="24"/>
      <c r="F158" s="10"/>
      <c r="M158" s="23"/>
    </row>
    <row r="159" spans="1:43" x14ac:dyDescent="0.25">
      <c r="A159" s="24"/>
      <c r="F159" s="10"/>
      <c r="M159" s="23"/>
    </row>
    <row r="160" spans="1:43" x14ac:dyDescent="0.25">
      <c r="A160" s="24"/>
      <c r="F160" s="10"/>
      <c r="M160" s="23"/>
      <c r="S160" s="6"/>
      <c r="AG160" s="5"/>
      <c r="AH160" s="5"/>
      <c r="AI160" s="5"/>
      <c r="AJ160" s="5"/>
      <c r="AK160" s="5"/>
      <c r="AL160" s="5"/>
      <c r="AM160" s="5"/>
      <c r="AN160" s="5"/>
      <c r="AO160" s="5"/>
      <c r="AP160" s="15"/>
      <c r="AQ160" s="5"/>
    </row>
    <row r="161" spans="1:43" x14ac:dyDescent="0.25">
      <c r="A161" s="24"/>
      <c r="F161" s="10"/>
      <c r="M161" s="23"/>
      <c r="S161" s="6"/>
      <c r="AG161" s="5"/>
      <c r="AH161" s="5"/>
      <c r="AI161" s="5"/>
      <c r="AJ161" s="5"/>
      <c r="AK161" s="5"/>
      <c r="AL161" s="5"/>
      <c r="AM161" s="5"/>
      <c r="AN161" s="5"/>
      <c r="AO161" s="5"/>
      <c r="AP161" s="15"/>
      <c r="AQ161" s="5"/>
    </row>
    <row r="162" spans="1:43" x14ac:dyDescent="0.25">
      <c r="A162" s="24"/>
      <c r="F162" s="10"/>
      <c r="M162" s="23"/>
      <c r="S162" s="6"/>
      <c r="AG162" s="5"/>
      <c r="AH162" s="5"/>
      <c r="AI162" s="5"/>
      <c r="AJ162" s="5"/>
      <c r="AK162" s="5"/>
      <c r="AL162" s="5"/>
      <c r="AM162" s="5"/>
      <c r="AN162" s="5"/>
      <c r="AO162" s="5"/>
      <c r="AP162" s="15"/>
      <c r="AQ162" s="5"/>
    </row>
    <row r="163" spans="1:43" x14ac:dyDescent="0.25">
      <c r="A163" s="24"/>
      <c r="F163" s="10"/>
      <c r="M163" s="23"/>
      <c r="S163" s="6"/>
      <c r="AG163" s="5"/>
      <c r="AH163" s="5"/>
      <c r="AI163" s="5"/>
      <c r="AJ163" s="5"/>
      <c r="AK163" s="5"/>
      <c r="AL163" s="5"/>
      <c r="AM163" s="5"/>
      <c r="AN163" s="5"/>
      <c r="AO163" s="5"/>
      <c r="AP163" s="15"/>
      <c r="AQ163" s="5"/>
    </row>
    <row r="164" spans="1:43" x14ac:dyDescent="0.25">
      <c r="A164" s="24"/>
      <c r="F164" s="10"/>
      <c r="M164" s="23"/>
      <c r="S164" s="6"/>
      <c r="AG164" s="5"/>
      <c r="AH164" s="5"/>
      <c r="AI164" s="5"/>
      <c r="AJ164" s="5"/>
      <c r="AK164" s="5"/>
      <c r="AL164" s="5"/>
      <c r="AM164" s="5"/>
      <c r="AN164" s="5"/>
      <c r="AO164" s="5"/>
      <c r="AP164" s="15"/>
      <c r="AQ164" s="5"/>
    </row>
    <row r="165" spans="1:43" x14ac:dyDescent="0.25">
      <c r="A165" s="24"/>
      <c r="F165" s="10"/>
      <c r="M165" s="23"/>
      <c r="S165" s="6"/>
      <c r="AG165" s="5"/>
      <c r="AH165" s="5"/>
      <c r="AI165" s="5"/>
      <c r="AJ165" s="5"/>
      <c r="AK165" s="5"/>
      <c r="AL165" s="5"/>
      <c r="AM165" s="5"/>
      <c r="AN165" s="5"/>
      <c r="AO165" s="5"/>
      <c r="AP165" s="15"/>
      <c r="AQ165" s="5"/>
    </row>
    <row r="166" spans="1:43" x14ac:dyDescent="0.25">
      <c r="A166" s="24"/>
      <c r="F166" s="10"/>
      <c r="M166" s="23"/>
      <c r="S166" s="6"/>
      <c r="AG166" s="5"/>
      <c r="AH166" s="5"/>
      <c r="AI166" s="5"/>
      <c r="AJ166" s="5"/>
      <c r="AK166" s="5"/>
      <c r="AL166" s="5"/>
      <c r="AM166" s="5"/>
      <c r="AN166" s="5"/>
      <c r="AO166" s="5"/>
      <c r="AP166" s="15"/>
      <c r="AQ166" s="5"/>
    </row>
    <row r="167" spans="1:43" x14ac:dyDescent="0.25">
      <c r="A167" s="24"/>
      <c r="F167" s="10"/>
      <c r="M167" s="23"/>
      <c r="S167" s="6"/>
      <c r="AG167" s="5"/>
      <c r="AH167" s="5"/>
      <c r="AI167" s="5"/>
      <c r="AJ167" s="5"/>
      <c r="AK167" s="5"/>
      <c r="AL167" s="5"/>
      <c r="AM167" s="5"/>
      <c r="AN167" s="5"/>
      <c r="AO167" s="5"/>
      <c r="AP167" s="15"/>
      <c r="AQ167" s="5"/>
    </row>
    <row r="168" spans="1:43" x14ac:dyDescent="0.25">
      <c r="A168" s="24"/>
      <c r="F168" s="10"/>
      <c r="M168" s="23"/>
      <c r="S168" s="6"/>
      <c r="AG168" s="5"/>
      <c r="AH168" s="5"/>
      <c r="AI168" s="5"/>
      <c r="AJ168" s="5"/>
      <c r="AK168" s="5"/>
      <c r="AL168" s="5"/>
      <c r="AM168" s="5"/>
      <c r="AN168" s="5"/>
      <c r="AO168" s="5"/>
      <c r="AP168" s="15"/>
      <c r="AQ168" s="5"/>
    </row>
    <row r="169" spans="1:43" x14ac:dyDescent="0.25">
      <c r="A169" s="24"/>
      <c r="F169" s="10"/>
      <c r="M169" s="23"/>
      <c r="S169" s="6"/>
      <c r="AG169" s="5"/>
      <c r="AH169" s="5"/>
      <c r="AI169" s="5"/>
      <c r="AJ169" s="5"/>
      <c r="AK169" s="5"/>
      <c r="AL169" s="5"/>
      <c r="AM169" s="5"/>
      <c r="AN169" s="5"/>
      <c r="AO169" s="5"/>
      <c r="AP169" s="15"/>
      <c r="AQ169" s="5"/>
    </row>
    <row r="170" spans="1:43" x14ac:dyDescent="0.25">
      <c r="A170" s="24"/>
      <c r="F170" s="10"/>
      <c r="M170" s="23"/>
      <c r="S170" s="6"/>
      <c r="AG170" s="5"/>
      <c r="AH170" s="5"/>
      <c r="AI170" s="5"/>
      <c r="AJ170" s="5"/>
      <c r="AK170" s="5"/>
      <c r="AL170" s="5"/>
      <c r="AM170" s="5"/>
      <c r="AN170" s="5"/>
      <c r="AO170" s="5"/>
      <c r="AP170" s="15"/>
      <c r="AQ170" s="5"/>
    </row>
    <row r="171" spans="1:43" x14ac:dyDescent="0.25">
      <c r="A171" s="24"/>
      <c r="F171" s="10"/>
      <c r="M171" s="23"/>
      <c r="S171" s="6"/>
      <c r="AG171" s="5"/>
      <c r="AH171" s="5"/>
      <c r="AI171" s="5"/>
      <c r="AJ171" s="5"/>
      <c r="AK171" s="5"/>
      <c r="AL171" s="5"/>
      <c r="AM171" s="5"/>
      <c r="AN171" s="5"/>
      <c r="AO171" s="5"/>
      <c r="AP171" s="15"/>
      <c r="AQ171" s="5"/>
    </row>
    <row r="172" spans="1:43" x14ac:dyDescent="0.25">
      <c r="A172" s="24"/>
      <c r="F172" s="10"/>
      <c r="M172" s="23"/>
      <c r="S172" s="6"/>
      <c r="AG172" s="5"/>
      <c r="AH172" s="5"/>
      <c r="AI172" s="5"/>
      <c r="AJ172" s="5"/>
      <c r="AK172" s="5"/>
      <c r="AL172" s="5"/>
      <c r="AM172" s="5"/>
      <c r="AN172" s="5"/>
      <c r="AO172" s="5"/>
      <c r="AP172" s="15"/>
      <c r="AQ172" s="5"/>
    </row>
    <row r="173" spans="1:43" x14ac:dyDescent="0.25">
      <c r="A173" s="24"/>
      <c r="F173" s="10"/>
      <c r="M173" s="23"/>
      <c r="S173" s="6"/>
      <c r="AG173" s="5"/>
      <c r="AH173" s="5"/>
      <c r="AI173" s="5"/>
      <c r="AJ173" s="5"/>
      <c r="AK173" s="5"/>
      <c r="AL173" s="5"/>
      <c r="AM173" s="5"/>
      <c r="AN173" s="5"/>
      <c r="AO173" s="5"/>
      <c r="AP173" s="15"/>
      <c r="AQ173" s="5"/>
    </row>
    <row r="174" spans="1:43" x14ac:dyDescent="0.25">
      <c r="A174" s="24"/>
      <c r="F174" s="10"/>
      <c r="M174" s="23"/>
      <c r="S174" s="6"/>
      <c r="AG174" s="5"/>
      <c r="AH174" s="5"/>
      <c r="AI174" s="5"/>
      <c r="AJ174" s="5"/>
      <c r="AK174" s="5"/>
      <c r="AL174" s="5"/>
      <c r="AM174" s="5"/>
      <c r="AN174" s="5"/>
      <c r="AO174" s="5"/>
      <c r="AP174" s="15"/>
      <c r="AQ174" s="5"/>
    </row>
    <row r="175" spans="1:43" x14ac:dyDescent="0.25">
      <c r="A175" s="24"/>
      <c r="F175" s="10"/>
      <c r="M175" s="23"/>
      <c r="S175" s="6"/>
      <c r="AG175" s="5"/>
      <c r="AH175" s="5"/>
      <c r="AI175" s="5"/>
      <c r="AJ175" s="5"/>
      <c r="AK175" s="5"/>
      <c r="AL175" s="5"/>
      <c r="AM175" s="5"/>
      <c r="AN175" s="5"/>
      <c r="AO175" s="5"/>
      <c r="AP175" s="15"/>
      <c r="AQ175" s="5"/>
    </row>
    <row r="176" spans="1:43" x14ac:dyDescent="0.25">
      <c r="A176" s="24"/>
      <c r="F176" s="10"/>
      <c r="M176" s="23"/>
      <c r="S176" s="6"/>
      <c r="AG176" s="5"/>
      <c r="AH176" s="5"/>
      <c r="AI176" s="5"/>
      <c r="AJ176" s="5"/>
      <c r="AK176" s="5"/>
      <c r="AL176" s="5"/>
      <c r="AM176" s="5"/>
      <c r="AN176" s="5"/>
      <c r="AO176" s="5"/>
      <c r="AP176" s="15"/>
      <c r="AQ176" s="5"/>
    </row>
    <row r="177" spans="1:43" x14ac:dyDescent="0.25">
      <c r="A177" s="24"/>
      <c r="F177" s="10"/>
      <c r="M177" s="23"/>
      <c r="S177" s="6"/>
      <c r="AG177" s="5"/>
      <c r="AH177" s="5"/>
      <c r="AI177" s="5"/>
      <c r="AJ177" s="5"/>
      <c r="AK177" s="5"/>
      <c r="AL177" s="5"/>
      <c r="AM177" s="5"/>
      <c r="AN177" s="5"/>
      <c r="AO177" s="5"/>
      <c r="AP177" s="15"/>
      <c r="AQ177" s="5"/>
    </row>
    <row r="178" spans="1:43" x14ac:dyDescent="0.25">
      <c r="A178" s="24"/>
      <c r="F178" s="10"/>
      <c r="M178" s="23"/>
      <c r="S178" s="6"/>
      <c r="AG178" s="5"/>
      <c r="AH178" s="5"/>
      <c r="AI178" s="5"/>
      <c r="AJ178" s="5"/>
      <c r="AK178" s="5"/>
      <c r="AL178" s="5"/>
      <c r="AM178" s="5"/>
      <c r="AN178" s="5"/>
      <c r="AO178" s="5"/>
      <c r="AP178" s="15"/>
      <c r="AQ178" s="5"/>
    </row>
    <row r="179" spans="1:43" x14ac:dyDescent="0.25">
      <c r="A179" s="24"/>
      <c r="F179" s="10"/>
      <c r="M179" s="23"/>
      <c r="S179" s="6"/>
      <c r="AG179" s="5"/>
      <c r="AH179" s="5"/>
      <c r="AI179" s="5"/>
      <c r="AJ179" s="5"/>
      <c r="AK179" s="5"/>
      <c r="AL179" s="5"/>
      <c r="AM179" s="5"/>
      <c r="AN179" s="5"/>
      <c r="AO179" s="5"/>
      <c r="AP179" s="15"/>
      <c r="AQ179" s="5"/>
    </row>
    <row r="180" spans="1:43" x14ac:dyDescent="0.25">
      <c r="A180" s="24"/>
      <c r="F180" s="10"/>
      <c r="M180" s="23"/>
      <c r="S180" s="6"/>
      <c r="AG180" s="5"/>
      <c r="AH180" s="5"/>
      <c r="AI180" s="5"/>
      <c r="AJ180" s="5"/>
      <c r="AK180" s="5"/>
      <c r="AL180" s="5"/>
      <c r="AM180" s="5"/>
      <c r="AN180" s="5"/>
      <c r="AO180" s="5"/>
      <c r="AP180" s="15"/>
      <c r="AQ180" s="5"/>
    </row>
    <row r="181" spans="1:43" x14ac:dyDescent="0.25">
      <c r="A181" s="24"/>
      <c r="F181" s="10"/>
      <c r="M181" s="23"/>
      <c r="S181" s="6"/>
      <c r="AG181" s="5"/>
      <c r="AH181" s="5"/>
      <c r="AI181" s="5"/>
      <c r="AJ181" s="5"/>
      <c r="AK181" s="5"/>
      <c r="AL181" s="5"/>
      <c r="AM181" s="5"/>
      <c r="AN181" s="5"/>
      <c r="AO181" s="5"/>
      <c r="AP181" s="15"/>
      <c r="AQ181" s="5"/>
    </row>
    <row r="182" spans="1:43" x14ac:dyDescent="0.25">
      <c r="A182" s="24"/>
      <c r="F182" s="10"/>
      <c r="M182" s="23"/>
      <c r="S182" s="6"/>
      <c r="AG182" s="5"/>
      <c r="AH182" s="5"/>
      <c r="AI182" s="5"/>
      <c r="AJ182" s="5"/>
      <c r="AK182" s="5"/>
      <c r="AL182" s="5"/>
      <c r="AM182" s="5"/>
      <c r="AN182" s="5"/>
      <c r="AO182" s="5"/>
      <c r="AP182" s="15"/>
      <c r="AQ182" s="5"/>
    </row>
    <row r="183" spans="1:43" x14ac:dyDescent="0.25">
      <c r="A183" s="24"/>
      <c r="F183" s="10"/>
      <c r="M183" s="23"/>
      <c r="S183" s="6"/>
      <c r="AG183" s="5"/>
      <c r="AH183" s="5"/>
      <c r="AI183" s="5"/>
      <c r="AJ183" s="5"/>
      <c r="AK183" s="5"/>
      <c r="AL183" s="5"/>
      <c r="AM183" s="5"/>
      <c r="AN183" s="5"/>
      <c r="AO183" s="5"/>
      <c r="AP183" s="15"/>
      <c r="AQ183" s="5"/>
    </row>
    <row r="184" spans="1:43" x14ac:dyDescent="0.25">
      <c r="A184" s="24"/>
      <c r="F184" s="10"/>
      <c r="M184" s="23"/>
      <c r="S184" s="6"/>
      <c r="AG184" s="5"/>
      <c r="AH184" s="5"/>
      <c r="AI184" s="5"/>
      <c r="AJ184" s="5"/>
      <c r="AK184" s="5"/>
      <c r="AL184" s="5"/>
      <c r="AM184" s="5"/>
      <c r="AN184" s="5"/>
      <c r="AO184" s="5"/>
      <c r="AP184" s="15"/>
      <c r="AQ184" s="5"/>
    </row>
    <row r="185" spans="1:43" x14ac:dyDescent="0.25">
      <c r="A185" s="24"/>
      <c r="F185" s="10"/>
      <c r="M185" s="23"/>
      <c r="S185" s="6"/>
      <c r="AG185" s="5"/>
      <c r="AH185" s="5"/>
      <c r="AI185" s="5"/>
      <c r="AJ185" s="5"/>
      <c r="AK185" s="5"/>
      <c r="AL185" s="5"/>
      <c r="AM185" s="5"/>
      <c r="AN185" s="5"/>
      <c r="AO185" s="5"/>
      <c r="AP185" s="15"/>
      <c r="AQ185" s="5"/>
    </row>
    <row r="186" spans="1:43" x14ac:dyDescent="0.25">
      <c r="A186" s="24"/>
      <c r="F186" s="10"/>
      <c r="M186" s="23"/>
      <c r="S186" s="6"/>
      <c r="AG186" s="5"/>
      <c r="AH186" s="5"/>
      <c r="AI186" s="5"/>
      <c r="AJ186" s="5"/>
      <c r="AK186" s="5"/>
      <c r="AL186" s="5"/>
      <c r="AM186" s="5"/>
      <c r="AN186" s="5"/>
      <c r="AO186" s="5"/>
      <c r="AP186" s="15"/>
      <c r="AQ186" s="5"/>
    </row>
    <row r="187" spans="1:43" x14ac:dyDescent="0.25">
      <c r="A187" s="24"/>
      <c r="F187" s="10"/>
      <c r="M187" s="23"/>
      <c r="S187" s="6"/>
      <c r="AG187" s="5"/>
      <c r="AH187" s="5"/>
      <c r="AI187" s="5"/>
      <c r="AJ187" s="5"/>
      <c r="AK187" s="5"/>
      <c r="AL187" s="5"/>
      <c r="AM187" s="5"/>
      <c r="AN187" s="5"/>
      <c r="AO187" s="5"/>
      <c r="AP187" s="15"/>
      <c r="AQ187" s="5"/>
    </row>
    <row r="188" spans="1:43" x14ac:dyDescent="0.25">
      <c r="A188" s="24"/>
      <c r="F188" s="10"/>
      <c r="M188" s="23"/>
      <c r="S188" s="6"/>
      <c r="AG188" s="5"/>
      <c r="AH188" s="5"/>
      <c r="AI188" s="5"/>
      <c r="AJ188" s="5"/>
      <c r="AK188" s="5"/>
      <c r="AL188" s="5"/>
      <c r="AM188" s="5"/>
      <c r="AN188" s="5"/>
      <c r="AO188" s="5"/>
      <c r="AP188" s="15"/>
      <c r="AQ188" s="5"/>
    </row>
    <row r="189" spans="1:43" x14ac:dyDescent="0.25">
      <c r="A189" s="24"/>
      <c r="F189" s="10"/>
      <c r="M189" s="23"/>
      <c r="S189" s="6"/>
      <c r="AG189" s="5"/>
      <c r="AH189" s="5"/>
      <c r="AI189" s="5"/>
      <c r="AJ189" s="5"/>
      <c r="AK189" s="5"/>
      <c r="AL189" s="5"/>
      <c r="AM189" s="5"/>
      <c r="AN189" s="5"/>
      <c r="AO189" s="5"/>
      <c r="AP189" s="15"/>
      <c r="AQ189" s="5"/>
    </row>
    <row r="190" spans="1:43" x14ac:dyDescent="0.25">
      <c r="A190" s="24"/>
      <c r="F190" s="10"/>
      <c r="M190" s="23"/>
      <c r="S190" s="6"/>
      <c r="AG190" s="5"/>
      <c r="AH190" s="5"/>
      <c r="AI190" s="5"/>
      <c r="AJ190" s="5"/>
      <c r="AK190" s="5"/>
      <c r="AL190" s="5"/>
      <c r="AM190" s="5"/>
      <c r="AN190" s="5"/>
      <c r="AO190" s="5"/>
      <c r="AP190" s="15"/>
      <c r="AQ190" s="5"/>
    </row>
    <row r="191" spans="1:43" x14ac:dyDescent="0.25">
      <c r="A191" s="24"/>
      <c r="F191" s="10"/>
      <c r="M191" s="23"/>
      <c r="S191" s="6"/>
      <c r="AG191" s="5"/>
      <c r="AH191" s="5"/>
      <c r="AI191" s="5"/>
      <c r="AJ191" s="5"/>
      <c r="AK191" s="5"/>
      <c r="AL191" s="5"/>
      <c r="AM191" s="5"/>
      <c r="AN191" s="5"/>
      <c r="AO191" s="5"/>
      <c r="AP191" s="15"/>
      <c r="AQ191" s="5"/>
    </row>
    <row r="192" spans="1:43" x14ac:dyDescent="0.25">
      <c r="A192" s="24"/>
      <c r="F192" s="10"/>
      <c r="M192" s="23"/>
      <c r="S192" s="6"/>
      <c r="AG192" s="5"/>
      <c r="AH192" s="5"/>
      <c r="AI192" s="5"/>
      <c r="AJ192" s="5"/>
      <c r="AK192" s="5"/>
      <c r="AL192" s="5"/>
      <c r="AM192" s="5"/>
      <c r="AN192" s="5"/>
      <c r="AO192" s="5"/>
      <c r="AP192" s="15"/>
      <c r="AQ192" s="5"/>
    </row>
    <row r="193" spans="1:43" x14ac:dyDescent="0.25">
      <c r="A193" s="24"/>
      <c r="F193" s="10"/>
      <c r="M193" s="23"/>
      <c r="S193" s="6"/>
      <c r="AG193" s="5"/>
      <c r="AH193" s="5"/>
      <c r="AI193" s="5"/>
      <c r="AJ193" s="5"/>
      <c r="AK193" s="5"/>
      <c r="AL193" s="5"/>
      <c r="AM193" s="5"/>
      <c r="AN193" s="5"/>
      <c r="AO193" s="5"/>
      <c r="AP193" s="15"/>
      <c r="AQ193" s="5"/>
    </row>
    <row r="194" spans="1:43" x14ac:dyDescent="0.25">
      <c r="A194" s="24"/>
      <c r="F194" s="10"/>
      <c r="M194" s="23"/>
      <c r="S194" s="6"/>
      <c r="AG194" s="5"/>
      <c r="AH194" s="5"/>
      <c r="AI194" s="5"/>
      <c r="AJ194" s="5"/>
      <c r="AK194" s="5"/>
      <c r="AL194" s="5"/>
      <c r="AM194" s="5"/>
      <c r="AN194" s="5"/>
      <c r="AO194" s="5"/>
      <c r="AP194" s="15"/>
      <c r="AQ194" s="5"/>
    </row>
    <row r="195" spans="1:43" x14ac:dyDescent="0.25">
      <c r="A195" s="24"/>
      <c r="F195" s="10"/>
      <c r="M195" s="23"/>
      <c r="S195" s="6"/>
      <c r="AG195" s="5"/>
      <c r="AH195" s="5"/>
      <c r="AI195" s="5"/>
      <c r="AJ195" s="5"/>
      <c r="AK195" s="5"/>
      <c r="AL195" s="5"/>
      <c r="AM195" s="5"/>
      <c r="AN195" s="5"/>
      <c r="AO195" s="5"/>
      <c r="AP195" s="15"/>
      <c r="AQ195" s="5"/>
    </row>
    <row r="196" spans="1:43" x14ac:dyDescent="0.25">
      <c r="A196" s="24"/>
      <c r="F196" s="10"/>
      <c r="M196" s="23"/>
      <c r="S196" s="6"/>
      <c r="AG196" s="5"/>
      <c r="AH196" s="5"/>
      <c r="AI196" s="5"/>
      <c r="AJ196" s="5"/>
      <c r="AK196" s="5"/>
      <c r="AL196" s="5"/>
      <c r="AM196" s="5"/>
      <c r="AN196" s="5"/>
      <c r="AO196" s="5"/>
      <c r="AP196" s="15"/>
      <c r="AQ196" s="5"/>
    </row>
    <row r="197" spans="1:43" x14ac:dyDescent="0.25">
      <c r="A197" s="24"/>
      <c r="F197" s="10"/>
      <c r="M197" s="23"/>
      <c r="S197" s="6"/>
      <c r="AG197" s="5"/>
      <c r="AH197" s="5"/>
      <c r="AI197" s="5"/>
      <c r="AJ197" s="5"/>
      <c r="AK197" s="5"/>
      <c r="AL197" s="5"/>
      <c r="AM197" s="5"/>
      <c r="AN197" s="5"/>
      <c r="AO197" s="5"/>
      <c r="AP197" s="15"/>
      <c r="AQ197" s="5"/>
    </row>
    <row r="198" spans="1:43" x14ac:dyDescent="0.25">
      <c r="A198" s="24"/>
      <c r="F198" s="10"/>
      <c r="M198" s="23"/>
      <c r="S198" s="6"/>
      <c r="AG198" s="5"/>
      <c r="AH198" s="5"/>
      <c r="AI198" s="5"/>
      <c r="AJ198" s="5"/>
      <c r="AK198" s="5"/>
      <c r="AL198" s="5"/>
      <c r="AM198" s="5"/>
      <c r="AN198" s="5"/>
      <c r="AO198" s="5"/>
      <c r="AP198" s="15"/>
      <c r="AQ198" s="5"/>
    </row>
    <row r="199" spans="1:43" x14ac:dyDescent="0.25">
      <c r="A199" s="24"/>
      <c r="F199" s="10"/>
      <c r="M199" s="23"/>
      <c r="S199" s="6"/>
      <c r="AG199" s="5"/>
      <c r="AH199" s="5"/>
      <c r="AI199" s="5"/>
      <c r="AJ199" s="5"/>
      <c r="AK199" s="5"/>
      <c r="AL199" s="5"/>
      <c r="AM199" s="5"/>
      <c r="AN199" s="5"/>
      <c r="AO199" s="5"/>
      <c r="AP199" s="15"/>
      <c r="AQ199" s="5"/>
    </row>
    <row r="200" spans="1:43" x14ac:dyDescent="0.25">
      <c r="A200" s="24"/>
      <c r="F200" s="10"/>
      <c r="M200" s="23"/>
      <c r="S200" s="6"/>
      <c r="AG200" s="5"/>
      <c r="AH200" s="5"/>
      <c r="AI200" s="5"/>
      <c r="AJ200" s="5"/>
      <c r="AK200" s="5"/>
      <c r="AL200" s="5"/>
      <c r="AM200" s="5"/>
      <c r="AN200" s="5"/>
      <c r="AO200" s="5"/>
      <c r="AP200" s="15"/>
      <c r="AQ200" s="5"/>
    </row>
    <row r="201" spans="1:43" x14ac:dyDescent="0.25">
      <c r="A201" s="24"/>
      <c r="F201" s="10"/>
      <c r="M201" s="23"/>
      <c r="S201" s="6"/>
      <c r="AG201" s="5"/>
      <c r="AH201" s="5"/>
      <c r="AI201" s="5"/>
      <c r="AJ201" s="5"/>
      <c r="AK201" s="5"/>
      <c r="AL201" s="5"/>
      <c r="AM201" s="5"/>
      <c r="AN201" s="5"/>
      <c r="AO201" s="5"/>
      <c r="AP201" s="15"/>
      <c r="AQ201" s="5"/>
    </row>
    <row r="202" spans="1:43" x14ac:dyDescent="0.25">
      <c r="A202" s="24"/>
      <c r="F202" s="10"/>
      <c r="M202" s="23"/>
      <c r="S202" s="6"/>
      <c r="AG202" s="5"/>
      <c r="AH202" s="5"/>
      <c r="AI202" s="5"/>
      <c r="AJ202" s="5"/>
      <c r="AK202" s="5"/>
      <c r="AL202" s="5"/>
      <c r="AM202" s="5"/>
      <c r="AN202" s="5"/>
      <c r="AO202" s="5"/>
      <c r="AP202" s="15"/>
      <c r="AQ202" s="5"/>
    </row>
    <row r="203" spans="1:43" x14ac:dyDescent="0.25">
      <c r="A203" s="24"/>
      <c r="F203" s="10"/>
      <c r="M203" s="23"/>
      <c r="S203" s="6"/>
      <c r="AG203" s="5"/>
      <c r="AH203" s="5"/>
      <c r="AI203" s="5"/>
      <c r="AJ203" s="5"/>
      <c r="AK203" s="5"/>
      <c r="AL203" s="5"/>
      <c r="AM203" s="5"/>
      <c r="AN203" s="5"/>
      <c r="AO203" s="5"/>
      <c r="AP203" s="15"/>
      <c r="AQ203" s="5"/>
    </row>
    <row r="204" spans="1:43" x14ac:dyDescent="0.25">
      <c r="A204" s="24"/>
      <c r="F204" s="10"/>
      <c r="M204" s="23"/>
      <c r="S204" s="6"/>
      <c r="AG204" s="5"/>
      <c r="AH204" s="5"/>
      <c r="AI204" s="5"/>
      <c r="AJ204" s="5"/>
      <c r="AK204" s="5"/>
      <c r="AL204" s="5"/>
      <c r="AM204" s="5"/>
      <c r="AN204" s="5"/>
      <c r="AO204" s="5"/>
      <c r="AP204" s="15"/>
      <c r="AQ204" s="5"/>
    </row>
    <row r="205" spans="1:43" x14ac:dyDescent="0.25">
      <c r="A205" s="24"/>
      <c r="F205" s="10"/>
      <c r="M205" s="23"/>
      <c r="S205" s="6"/>
      <c r="AG205" s="5"/>
      <c r="AH205" s="5"/>
      <c r="AI205" s="5"/>
      <c r="AJ205" s="5"/>
      <c r="AK205" s="5"/>
      <c r="AL205" s="5"/>
      <c r="AM205" s="5"/>
      <c r="AN205" s="5"/>
      <c r="AO205" s="5"/>
      <c r="AP205" s="15"/>
      <c r="AQ205" s="5"/>
    </row>
    <row r="206" spans="1:43" x14ac:dyDescent="0.25">
      <c r="A206" s="24"/>
      <c r="F206" s="10"/>
      <c r="M206" s="23"/>
      <c r="S206" s="6"/>
      <c r="AG206" s="5"/>
      <c r="AH206" s="5"/>
      <c r="AI206" s="5"/>
      <c r="AJ206" s="5"/>
      <c r="AK206" s="5"/>
      <c r="AL206" s="5"/>
      <c r="AM206" s="5"/>
      <c r="AN206" s="5"/>
      <c r="AO206" s="5"/>
      <c r="AP206" s="15"/>
      <c r="AQ206" s="5"/>
    </row>
    <row r="207" spans="1:43" x14ac:dyDescent="0.25">
      <c r="A207" s="24"/>
      <c r="F207" s="10"/>
      <c r="M207" s="23"/>
      <c r="S207" s="6"/>
      <c r="AG207" s="5"/>
      <c r="AH207" s="5"/>
      <c r="AI207" s="5"/>
      <c r="AJ207" s="5"/>
      <c r="AK207" s="5"/>
      <c r="AL207" s="5"/>
      <c r="AM207" s="5"/>
      <c r="AN207" s="5"/>
      <c r="AO207" s="5"/>
      <c r="AP207" s="15"/>
      <c r="AQ207" s="5"/>
    </row>
    <row r="208" spans="1:43" x14ac:dyDescent="0.25">
      <c r="A208" s="24"/>
      <c r="F208" s="10"/>
      <c r="M208" s="23"/>
      <c r="S208" s="6"/>
      <c r="AG208" s="5"/>
      <c r="AH208" s="5"/>
      <c r="AI208" s="5"/>
      <c r="AJ208" s="5"/>
      <c r="AK208" s="5"/>
      <c r="AL208" s="5"/>
      <c r="AM208" s="5"/>
      <c r="AN208" s="5"/>
      <c r="AO208" s="5"/>
      <c r="AP208" s="15"/>
      <c r="AQ208" s="5"/>
    </row>
    <row r="209" spans="1:43" x14ac:dyDescent="0.25">
      <c r="A209" s="24"/>
      <c r="F209" s="10"/>
      <c r="M209" s="23"/>
      <c r="S209" s="6"/>
      <c r="AG209" s="5"/>
      <c r="AH209" s="5"/>
      <c r="AI209" s="5"/>
      <c r="AJ209" s="5"/>
      <c r="AK209" s="5"/>
      <c r="AL209" s="5"/>
      <c r="AM209" s="5"/>
      <c r="AN209" s="5"/>
      <c r="AO209" s="5"/>
      <c r="AP209" s="15"/>
      <c r="AQ209" s="5"/>
    </row>
    <row r="210" spans="1:43" x14ac:dyDescent="0.25">
      <c r="A210" s="24"/>
      <c r="F210" s="10"/>
      <c r="M210" s="23"/>
      <c r="S210" s="6"/>
      <c r="AG210" s="5"/>
      <c r="AH210" s="5"/>
      <c r="AI210" s="5"/>
      <c r="AJ210" s="5"/>
      <c r="AK210" s="5"/>
      <c r="AL210" s="5"/>
      <c r="AM210" s="5"/>
      <c r="AN210" s="5"/>
      <c r="AO210" s="5"/>
      <c r="AP210" s="15"/>
      <c r="AQ210" s="5"/>
    </row>
    <row r="211" spans="1:43" x14ac:dyDescent="0.25">
      <c r="A211" s="24"/>
      <c r="F211" s="10"/>
      <c r="M211" s="23"/>
      <c r="S211" s="6"/>
      <c r="AG211" s="5"/>
      <c r="AH211" s="5"/>
      <c r="AI211" s="5"/>
      <c r="AJ211" s="5"/>
      <c r="AK211" s="5"/>
      <c r="AL211" s="5"/>
      <c r="AM211" s="5"/>
      <c r="AN211" s="5"/>
      <c r="AO211" s="5"/>
      <c r="AP211" s="15"/>
      <c r="AQ211" s="5"/>
    </row>
    <row r="212" spans="1:43" x14ac:dyDescent="0.25">
      <c r="A212" s="24"/>
      <c r="F212" s="10"/>
      <c r="M212" s="23"/>
      <c r="S212" s="6"/>
      <c r="AG212" s="5"/>
      <c r="AH212" s="5"/>
      <c r="AI212" s="5"/>
      <c r="AJ212" s="5"/>
      <c r="AK212" s="5"/>
      <c r="AL212" s="5"/>
      <c r="AM212" s="5"/>
      <c r="AN212" s="5"/>
      <c r="AO212" s="5"/>
      <c r="AP212" s="15"/>
      <c r="AQ212" s="5"/>
    </row>
    <row r="213" spans="1:43" x14ac:dyDescent="0.25">
      <c r="A213" s="24"/>
      <c r="F213" s="10"/>
      <c r="M213" s="23"/>
      <c r="S213" s="6"/>
      <c r="AG213" s="5"/>
      <c r="AH213" s="5"/>
      <c r="AI213" s="5"/>
      <c r="AJ213" s="5"/>
      <c r="AK213" s="5"/>
      <c r="AL213" s="5"/>
      <c r="AM213" s="5"/>
      <c r="AN213" s="5"/>
      <c r="AO213" s="5"/>
      <c r="AP213" s="15"/>
      <c r="AQ213" s="5"/>
    </row>
    <row r="214" spans="1:43" x14ac:dyDescent="0.25">
      <c r="A214" s="24"/>
      <c r="F214" s="10"/>
      <c r="M214" s="23"/>
      <c r="S214" s="6"/>
      <c r="AG214" s="5"/>
      <c r="AH214" s="5"/>
      <c r="AI214" s="5"/>
      <c r="AJ214" s="5"/>
      <c r="AK214" s="5"/>
      <c r="AL214" s="5"/>
      <c r="AM214" s="5"/>
      <c r="AN214" s="5"/>
      <c r="AO214" s="5"/>
      <c r="AP214" s="15"/>
      <c r="AQ214" s="5"/>
    </row>
    <row r="215" spans="1:43" x14ac:dyDescent="0.25">
      <c r="A215" s="24"/>
      <c r="F215" s="10"/>
      <c r="M215" s="23"/>
      <c r="S215" s="6"/>
      <c r="AG215" s="5"/>
      <c r="AH215" s="5"/>
      <c r="AI215" s="5"/>
      <c r="AJ215" s="5"/>
      <c r="AK215" s="5"/>
      <c r="AL215" s="5"/>
      <c r="AM215" s="5"/>
      <c r="AN215" s="5"/>
      <c r="AO215" s="5"/>
      <c r="AP215" s="15"/>
      <c r="AQ215" s="5"/>
    </row>
    <row r="216" spans="1:43" x14ac:dyDescent="0.25">
      <c r="A216" s="24"/>
      <c r="F216" s="10"/>
      <c r="M216" s="23"/>
      <c r="S216" s="6"/>
      <c r="AG216" s="5"/>
      <c r="AH216" s="5"/>
      <c r="AI216" s="5"/>
      <c r="AJ216" s="5"/>
      <c r="AK216" s="5"/>
      <c r="AL216" s="5"/>
      <c r="AM216" s="5"/>
      <c r="AN216" s="5"/>
      <c r="AO216" s="5"/>
      <c r="AP216" s="15"/>
      <c r="AQ216" s="5"/>
    </row>
    <row r="217" spans="1:43" x14ac:dyDescent="0.25">
      <c r="A217" s="24"/>
      <c r="F217" s="10"/>
      <c r="M217" s="23"/>
      <c r="S217" s="6"/>
      <c r="AG217" s="5"/>
      <c r="AH217" s="5"/>
      <c r="AI217" s="5"/>
      <c r="AJ217" s="5"/>
      <c r="AK217" s="5"/>
      <c r="AL217" s="5"/>
      <c r="AM217" s="5"/>
      <c r="AN217" s="5"/>
      <c r="AO217" s="5"/>
      <c r="AP217" s="15"/>
      <c r="AQ217" s="5"/>
    </row>
    <row r="218" spans="1:43" x14ac:dyDescent="0.25">
      <c r="A218" s="24"/>
      <c r="F218" s="10"/>
      <c r="M218" s="23"/>
      <c r="S218" s="6"/>
      <c r="AG218" s="5"/>
      <c r="AH218" s="5"/>
      <c r="AI218" s="5"/>
      <c r="AJ218" s="5"/>
      <c r="AK218" s="5"/>
      <c r="AL218" s="5"/>
      <c r="AM218" s="5"/>
      <c r="AN218" s="5"/>
      <c r="AO218" s="5"/>
      <c r="AP218" s="15"/>
      <c r="AQ218" s="5"/>
    </row>
    <row r="219" spans="1:43" x14ac:dyDescent="0.25">
      <c r="A219" s="24"/>
      <c r="F219" s="10"/>
      <c r="M219" s="23"/>
      <c r="S219" s="6"/>
      <c r="AG219" s="5"/>
      <c r="AH219" s="5"/>
      <c r="AI219" s="5"/>
      <c r="AJ219" s="5"/>
      <c r="AK219" s="5"/>
      <c r="AL219" s="5"/>
      <c r="AM219" s="5"/>
      <c r="AN219" s="5"/>
      <c r="AO219" s="5"/>
      <c r="AP219" s="15"/>
      <c r="AQ219" s="5"/>
    </row>
    <row r="220" spans="1:43" x14ac:dyDescent="0.25">
      <c r="A220" s="24"/>
      <c r="F220" s="10"/>
      <c r="M220" s="23"/>
      <c r="S220" s="6"/>
      <c r="AG220" s="5"/>
      <c r="AH220" s="5"/>
      <c r="AI220" s="5"/>
      <c r="AJ220" s="5"/>
      <c r="AK220" s="5"/>
      <c r="AL220" s="5"/>
      <c r="AM220" s="5"/>
      <c r="AN220" s="5"/>
      <c r="AO220" s="5"/>
      <c r="AP220" s="15"/>
      <c r="AQ220" s="5"/>
    </row>
    <row r="221" spans="1:43" x14ac:dyDescent="0.25">
      <c r="A221" s="24"/>
      <c r="F221" s="10"/>
      <c r="M221" s="23"/>
      <c r="S221" s="6"/>
      <c r="AG221" s="5"/>
      <c r="AH221" s="5"/>
      <c r="AI221" s="5"/>
      <c r="AJ221" s="5"/>
      <c r="AK221" s="5"/>
      <c r="AL221" s="5"/>
      <c r="AM221" s="5"/>
      <c r="AN221" s="5"/>
      <c r="AO221" s="5"/>
      <c r="AP221" s="15"/>
      <c r="AQ221" s="5"/>
    </row>
    <row r="222" spans="1:43" x14ac:dyDescent="0.25">
      <c r="A222" s="24"/>
      <c r="F222" s="10"/>
      <c r="M222" s="23"/>
      <c r="S222" s="6"/>
      <c r="AG222" s="5"/>
      <c r="AH222" s="5"/>
      <c r="AI222" s="5"/>
      <c r="AJ222" s="5"/>
      <c r="AK222" s="5"/>
      <c r="AL222" s="5"/>
      <c r="AM222" s="5"/>
      <c r="AN222" s="5"/>
      <c r="AO222" s="5"/>
      <c r="AP222" s="15"/>
      <c r="AQ222" s="5"/>
    </row>
    <row r="223" spans="1:43" x14ac:dyDescent="0.25">
      <c r="A223" s="24"/>
      <c r="F223" s="10"/>
      <c r="M223" s="23"/>
      <c r="S223" s="6"/>
      <c r="AG223" s="5"/>
      <c r="AH223" s="5"/>
      <c r="AI223" s="5"/>
      <c r="AJ223" s="5"/>
      <c r="AK223" s="5"/>
      <c r="AL223" s="5"/>
      <c r="AM223" s="5"/>
      <c r="AN223" s="5"/>
      <c r="AO223" s="5"/>
      <c r="AP223" s="15"/>
      <c r="AQ223" s="5"/>
    </row>
    <row r="224" spans="1:43" x14ac:dyDescent="0.25">
      <c r="A224" s="24"/>
      <c r="F224" s="10"/>
      <c r="M224" s="23"/>
      <c r="S224" s="6"/>
      <c r="AG224" s="5"/>
      <c r="AH224" s="5"/>
      <c r="AI224" s="5"/>
      <c r="AJ224" s="5"/>
      <c r="AK224" s="5"/>
      <c r="AL224" s="5"/>
      <c r="AM224" s="5"/>
      <c r="AN224" s="5"/>
      <c r="AO224" s="5"/>
      <c r="AP224" s="15"/>
      <c r="AQ224" s="5"/>
    </row>
    <row r="225" spans="1:43" x14ac:dyDescent="0.25">
      <c r="A225" s="24"/>
      <c r="F225" s="10"/>
      <c r="M225" s="23"/>
      <c r="T225" s="12"/>
      <c r="U225" s="16"/>
    </row>
    <row r="226" spans="1:43" x14ac:dyDescent="0.25">
      <c r="A226" s="24"/>
      <c r="F226" s="10"/>
      <c r="M226" s="23"/>
      <c r="U226" s="16"/>
    </row>
    <row r="227" spans="1:43" x14ac:dyDescent="0.25">
      <c r="A227" s="24"/>
      <c r="F227" s="10"/>
      <c r="M227" s="23"/>
      <c r="T227" s="12"/>
      <c r="U227" s="16"/>
    </row>
    <row r="228" spans="1:43" x14ac:dyDescent="0.25">
      <c r="A228" s="24"/>
      <c r="F228" s="10"/>
      <c r="M228" s="23"/>
      <c r="T228" s="12"/>
      <c r="U228" s="16"/>
    </row>
    <row r="229" spans="1:43" x14ac:dyDescent="0.25">
      <c r="A229" s="24"/>
      <c r="F229" s="10"/>
      <c r="M229" s="23"/>
      <c r="T229" s="12"/>
      <c r="U229" s="16"/>
    </row>
    <row r="230" spans="1:43" x14ac:dyDescent="0.25">
      <c r="A230" s="24"/>
      <c r="F230" s="10"/>
      <c r="M230" s="23"/>
      <c r="T230" s="12"/>
      <c r="U230" s="16"/>
    </row>
    <row r="231" spans="1:43" x14ac:dyDescent="0.25">
      <c r="A231" s="24"/>
      <c r="F231" s="10"/>
      <c r="M231" s="23"/>
      <c r="T231" s="12"/>
      <c r="U231" s="16"/>
    </row>
    <row r="232" spans="1:43" x14ac:dyDescent="0.25">
      <c r="A232" s="24"/>
      <c r="F232" s="10"/>
      <c r="M232" s="23"/>
      <c r="T232" s="12"/>
      <c r="U232" s="16"/>
    </row>
    <row r="233" spans="1:43" x14ac:dyDescent="0.25">
      <c r="A233" s="24"/>
      <c r="F233" s="10"/>
      <c r="M233" s="23"/>
      <c r="T233" s="12"/>
      <c r="U233" s="16"/>
    </row>
    <row r="234" spans="1:43" x14ac:dyDescent="0.25">
      <c r="A234" s="24"/>
      <c r="F234" s="10"/>
      <c r="M234" s="23"/>
      <c r="T234" s="12"/>
      <c r="U234" s="16"/>
    </row>
    <row r="235" spans="1:43" x14ac:dyDescent="0.25">
      <c r="A235" s="24"/>
      <c r="F235" s="10"/>
      <c r="M235" s="23"/>
      <c r="T235" s="12"/>
      <c r="U235" s="16"/>
    </row>
    <row r="236" spans="1:43" x14ac:dyDescent="0.25">
      <c r="A236" s="24"/>
      <c r="F236" s="10"/>
      <c r="M236" s="23"/>
      <c r="T236" s="12"/>
      <c r="U236" s="16"/>
    </row>
    <row r="237" spans="1:43" x14ac:dyDescent="0.25">
      <c r="A237" s="24"/>
      <c r="F237" s="10"/>
      <c r="M237" s="23"/>
      <c r="S237" s="6"/>
      <c r="AG237" s="5"/>
      <c r="AH237" s="5"/>
      <c r="AI237" s="5"/>
      <c r="AJ237" s="5"/>
      <c r="AK237" s="5"/>
      <c r="AL237" s="5"/>
      <c r="AM237" s="5"/>
      <c r="AN237" s="5"/>
      <c r="AO237" s="5"/>
      <c r="AP237" s="15"/>
      <c r="AQ237" s="5"/>
    </row>
    <row r="238" spans="1:43" x14ac:dyDescent="0.25">
      <c r="A238" s="24"/>
      <c r="F238" s="10"/>
      <c r="M238" s="23"/>
      <c r="S238" s="6"/>
      <c r="AG238" s="5"/>
      <c r="AH238" s="5"/>
      <c r="AI238" s="5"/>
      <c r="AJ238" s="5"/>
      <c r="AK238" s="5"/>
      <c r="AL238" s="5"/>
      <c r="AM238" s="5"/>
      <c r="AN238" s="5"/>
      <c r="AO238" s="5"/>
      <c r="AP238" s="15"/>
      <c r="AQ238" s="5"/>
    </row>
    <row r="239" spans="1:43" x14ac:dyDescent="0.25">
      <c r="A239" s="24"/>
      <c r="F239" s="10"/>
      <c r="M239" s="23"/>
      <c r="S239" s="6"/>
      <c r="AG239" s="5"/>
      <c r="AH239" s="5"/>
      <c r="AI239" s="5"/>
      <c r="AJ239" s="5"/>
      <c r="AK239" s="5"/>
      <c r="AL239" s="5"/>
      <c r="AM239" s="5"/>
      <c r="AN239" s="5"/>
      <c r="AO239" s="5"/>
      <c r="AP239" s="15"/>
      <c r="AQ239" s="5"/>
    </row>
    <row r="240" spans="1:43" x14ac:dyDescent="0.25">
      <c r="A240" s="24"/>
      <c r="F240" s="10"/>
      <c r="M240" s="23"/>
      <c r="S240" s="6"/>
      <c r="AG240" s="5"/>
      <c r="AH240" s="5"/>
      <c r="AI240" s="5"/>
      <c r="AJ240" s="5"/>
      <c r="AK240" s="5"/>
      <c r="AL240" s="5"/>
      <c r="AM240" s="5"/>
      <c r="AN240" s="5"/>
      <c r="AO240" s="5"/>
      <c r="AP240" s="15"/>
      <c r="AQ240" s="5"/>
    </row>
    <row r="241" spans="1:43" x14ac:dyDescent="0.25">
      <c r="A241" s="24"/>
      <c r="F241" s="10"/>
      <c r="M241" s="23"/>
      <c r="S241" s="6"/>
      <c r="AG241" s="5"/>
      <c r="AH241" s="5"/>
      <c r="AI241" s="5"/>
      <c r="AJ241" s="5"/>
      <c r="AK241" s="5"/>
      <c r="AL241" s="5"/>
      <c r="AM241" s="5"/>
      <c r="AN241" s="5"/>
      <c r="AO241" s="5"/>
      <c r="AP241" s="15"/>
      <c r="AQ241" s="5"/>
    </row>
    <row r="242" spans="1:43" x14ac:dyDescent="0.25">
      <c r="A242" s="24"/>
      <c r="F242" s="10"/>
      <c r="M242" s="23"/>
      <c r="S242" s="6"/>
      <c r="AG242" s="5"/>
      <c r="AH242" s="5"/>
      <c r="AI242" s="5"/>
      <c r="AJ242" s="5"/>
      <c r="AK242" s="5"/>
      <c r="AL242" s="5"/>
      <c r="AM242" s="5"/>
      <c r="AN242" s="5"/>
      <c r="AO242" s="5"/>
      <c r="AP242" s="15"/>
      <c r="AQ242" s="5"/>
    </row>
    <row r="243" spans="1:43" x14ac:dyDescent="0.25">
      <c r="A243" s="24"/>
      <c r="F243" s="10"/>
      <c r="M243" s="23"/>
      <c r="S243" s="6"/>
      <c r="AG243" s="5"/>
      <c r="AH243" s="5"/>
      <c r="AI243" s="5"/>
      <c r="AJ243" s="5"/>
      <c r="AK243" s="5"/>
      <c r="AL243" s="5"/>
      <c r="AM243" s="5"/>
      <c r="AN243" s="5"/>
      <c r="AO243" s="5"/>
      <c r="AP243" s="15"/>
      <c r="AQ243" s="5"/>
    </row>
    <row r="244" spans="1:43" x14ac:dyDescent="0.25">
      <c r="A244" s="24"/>
      <c r="F244" s="10"/>
      <c r="M244" s="23"/>
      <c r="S244" s="6"/>
      <c r="AG244" s="5"/>
      <c r="AH244" s="5"/>
      <c r="AI244" s="5"/>
      <c r="AJ244" s="5"/>
      <c r="AK244" s="5"/>
      <c r="AL244" s="5"/>
      <c r="AM244" s="5"/>
      <c r="AN244" s="5"/>
      <c r="AO244" s="5"/>
      <c r="AP244" s="15"/>
      <c r="AQ244" s="5"/>
    </row>
    <row r="245" spans="1:43" x14ac:dyDescent="0.25">
      <c r="A245" s="24"/>
      <c r="F245" s="10"/>
      <c r="M245" s="23"/>
      <c r="S245" s="6"/>
      <c r="AG245" s="5"/>
      <c r="AH245" s="5"/>
      <c r="AI245" s="5"/>
      <c r="AJ245" s="5"/>
      <c r="AK245" s="5"/>
      <c r="AL245" s="5"/>
      <c r="AM245" s="5"/>
      <c r="AN245" s="5"/>
      <c r="AO245" s="5"/>
      <c r="AP245" s="15"/>
      <c r="AQ245" s="5"/>
    </row>
    <row r="246" spans="1:43" x14ac:dyDescent="0.25">
      <c r="A246" s="24"/>
      <c r="F246" s="10"/>
      <c r="M246" s="23"/>
      <c r="S246" s="6"/>
      <c r="AG246" s="5"/>
      <c r="AH246" s="5"/>
      <c r="AI246" s="5"/>
      <c r="AJ246" s="5"/>
      <c r="AK246" s="5"/>
      <c r="AL246" s="5"/>
      <c r="AM246" s="5"/>
      <c r="AN246" s="5"/>
      <c r="AO246" s="5"/>
      <c r="AP246" s="15"/>
      <c r="AQ246" s="5"/>
    </row>
    <row r="247" spans="1:43" x14ac:dyDescent="0.25">
      <c r="A247" s="24"/>
      <c r="F247" s="10"/>
      <c r="M247" s="23"/>
      <c r="S247" s="6"/>
      <c r="AG247" s="5"/>
      <c r="AH247" s="5"/>
      <c r="AI247" s="5"/>
      <c r="AJ247" s="5"/>
      <c r="AK247" s="5"/>
      <c r="AL247" s="5"/>
      <c r="AM247" s="5"/>
      <c r="AN247" s="5"/>
      <c r="AO247" s="5"/>
      <c r="AP247" s="15"/>
      <c r="AQ247" s="5"/>
    </row>
    <row r="248" spans="1:43" x14ac:dyDescent="0.25">
      <c r="A248" s="24"/>
      <c r="F248" s="10"/>
      <c r="M248" s="23"/>
      <c r="S248" s="6"/>
      <c r="AG248" s="5"/>
      <c r="AH248" s="5"/>
      <c r="AI248" s="5"/>
      <c r="AJ248" s="5"/>
      <c r="AK248" s="5"/>
      <c r="AL248" s="5"/>
      <c r="AM248" s="5"/>
      <c r="AN248" s="5"/>
      <c r="AO248" s="5"/>
      <c r="AP248" s="15"/>
      <c r="AQ248" s="5"/>
    </row>
    <row r="249" spans="1:43" x14ac:dyDescent="0.25">
      <c r="A249" s="24"/>
      <c r="F249" s="10"/>
      <c r="M249" s="23"/>
      <c r="S249" s="6"/>
      <c r="AG249" s="5"/>
      <c r="AH249" s="5"/>
      <c r="AI249" s="5"/>
      <c r="AJ249" s="5"/>
      <c r="AK249" s="5"/>
      <c r="AL249" s="5"/>
      <c r="AM249" s="5"/>
      <c r="AN249" s="5"/>
      <c r="AO249" s="5"/>
      <c r="AP249" s="15"/>
      <c r="AQ249" s="5"/>
    </row>
    <row r="250" spans="1:43" x14ac:dyDescent="0.25">
      <c r="A250" s="24"/>
      <c r="F250" s="10"/>
      <c r="G250" s="14"/>
      <c r="M250" s="23"/>
    </row>
    <row r="251" spans="1:43" x14ac:dyDescent="0.25">
      <c r="A251" s="24"/>
      <c r="F251" s="10"/>
      <c r="G251" s="14"/>
      <c r="M251" s="23"/>
    </row>
    <row r="252" spans="1:43" x14ac:dyDescent="0.25">
      <c r="A252" s="24"/>
      <c r="F252" s="10"/>
      <c r="G252" s="14"/>
      <c r="M252" s="23"/>
    </row>
    <row r="253" spans="1:43" x14ac:dyDescent="0.25">
      <c r="A253" s="24"/>
      <c r="F253" s="10"/>
      <c r="G253" s="14"/>
      <c r="M253" s="23"/>
    </row>
    <row r="254" spans="1:43" x14ac:dyDescent="0.25">
      <c r="A254" s="24"/>
      <c r="F254" s="10"/>
      <c r="G254" s="14"/>
      <c r="M254" s="23"/>
    </row>
    <row r="255" spans="1:43" x14ac:dyDescent="0.25">
      <c r="A255" s="24"/>
      <c r="F255" s="10"/>
      <c r="G255" s="14"/>
      <c r="M255" s="23"/>
    </row>
    <row r="256" spans="1:43" x14ac:dyDescent="0.25">
      <c r="A256" s="24"/>
      <c r="F256" s="10"/>
      <c r="G256" s="14"/>
      <c r="M256" s="23"/>
    </row>
    <row r="257" spans="1:43" x14ac:dyDescent="0.25">
      <c r="A257" s="24"/>
      <c r="F257" s="10"/>
      <c r="G257" s="14"/>
      <c r="M257" s="23"/>
    </row>
    <row r="258" spans="1:43" x14ac:dyDescent="0.25">
      <c r="A258" s="24"/>
      <c r="F258" s="10"/>
      <c r="G258" s="14"/>
      <c r="M258" s="23"/>
    </row>
    <row r="259" spans="1:43" x14ac:dyDescent="0.25">
      <c r="A259" s="24"/>
      <c r="F259" s="10"/>
      <c r="G259" s="14"/>
      <c r="M259" s="23"/>
    </row>
    <row r="260" spans="1:43" x14ac:dyDescent="0.25">
      <c r="A260" s="24"/>
      <c r="F260" s="10"/>
      <c r="M260" s="23"/>
      <c r="S260" s="6"/>
      <c r="AG260" s="5"/>
      <c r="AH260" s="5"/>
      <c r="AI260" s="5"/>
      <c r="AJ260" s="5"/>
      <c r="AK260" s="5"/>
      <c r="AL260" s="5"/>
      <c r="AM260" s="5"/>
      <c r="AN260" s="5"/>
      <c r="AO260" s="5"/>
      <c r="AP260" s="15"/>
      <c r="AQ260" s="5"/>
    </row>
    <row r="261" spans="1:43" x14ac:dyDescent="0.25">
      <c r="A261" s="24"/>
      <c r="F261" s="10"/>
      <c r="M261" s="23"/>
      <c r="S261" s="6"/>
      <c r="AG261" s="5"/>
      <c r="AH261" s="5"/>
      <c r="AI261" s="5"/>
      <c r="AJ261" s="5"/>
      <c r="AK261" s="5"/>
      <c r="AL261" s="5"/>
      <c r="AM261" s="5"/>
      <c r="AN261" s="5"/>
      <c r="AO261" s="5"/>
      <c r="AP261" s="15"/>
      <c r="AQ261" s="5"/>
    </row>
    <row r="262" spans="1:43" x14ac:dyDescent="0.25">
      <c r="A262" s="24"/>
      <c r="F262" s="10"/>
      <c r="M262" s="23"/>
      <c r="S262" s="6"/>
      <c r="AG262" s="5"/>
      <c r="AH262" s="5"/>
      <c r="AI262" s="5"/>
      <c r="AJ262" s="5"/>
      <c r="AK262" s="5"/>
      <c r="AL262" s="5"/>
      <c r="AM262" s="5"/>
      <c r="AN262" s="5"/>
      <c r="AO262" s="5"/>
      <c r="AP262" s="15"/>
      <c r="AQ262" s="5"/>
    </row>
    <row r="263" spans="1:43" x14ac:dyDescent="0.25">
      <c r="A263" s="24"/>
      <c r="F263" s="10"/>
      <c r="M263" s="23"/>
      <c r="S263" s="6"/>
      <c r="AG263" s="5"/>
      <c r="AH263" s="5"/>
      <c r="AI263" s="5"/>
      <c r="AJ263" s="5"/>
      <c r="AK263" s="5"/>
      <c r="AL263" s="5"/>
      <c r="AM263" s="5"/>
      <c r="AN263" s="5"/>
      <c r="AO263" s="5"/>
      <c r="AP263" s="15"/>
      <c r="AQ263" s="5"/>
    </row>
    <row r="264" spans="1:43" x14ac:dyDescent="0.25">
      <c r="A264" s="24"/>
      <c r="F264" s="10"/>
      <c r="M264" s="23"/>
      <c r="S264" s="6"/>
      <c r="AG264" s="5"/>
      <c r="AH264" s="5"/>
      <c r="AI264" s="5"/>
      <c r="AJ264" s="5"/>
      <c r="AK264" s="5"/>
      <c r="AL264" s="5"/>
      <c r="AM264" s="5"/>
      <c r="AN264" s="5"/>
      <c r="AO264" s="5"/>
      <c r="AP264" s="15"/>
      <c r="AQ264" s="5"/>
    </row>
    <row r="265" spans="1:43" x14ac:dyDescent="0.25">
      <c r="A265" s="24"/>
      <c r="F265" s="10"/>
      <c r="G265" s="14"/>
      <c r="M265" s="23"/>
      <c r="T265" s="12"/>
      <c r="U265" s="12"/>
    </row>
    <row r="266" spans="1:43" x14ac:dyDescent="0.25">
      <c r="A266" s="24"/>
      <c r="F266" s="10"/>
      <c r="M266" s="23"/>
      <c r="T266" s="12"/>
      <c r="U266" s="12"/>
    </row>
    <row r="267" spans="1:43" x14ac:dyDescent="0.25">
      <c r="A267" s="24"/>
      <c r="F267" s="10"/>
      <c r="M267" s="23"/>
      <c r="T267" s="12"/>
      <c r="U267" s="12"/>
    </row>
    <row r="268" spans="1:43" x14ac:dyDescent="0.25">
      <c r="A268" s="24"/>
      <c r="F268" s="10"/>
      <c r="G268" s="14"/>
      <c r="M268" s="23"/>
      <c r="T268" s="12"/>
      <c r="U268" s="12"/>
    </row>
    <row r="269" spans="1:43" x14ac:dyDescent="0.25">
      <c r="A269" s="24"/>
      <c r="F269" s="10"/>
      <c r="M269" s="23"/>
      <c r="T269" s="12"/>
      <c r="U269" s="12"/>
    </row>
    <row r="270" spans="1:43" x14ac:dyDescent="0.25">
      <c r="A270" s="24"/>
      <c r="F270" s="10"/>
      <c r="G270" s="14"/>
      <c r="M270" s="23"/>
      <c r="T270" s="12"/>
      <c r="U270" s="12"/>
    </row>
    <row r="271" spans="1:43" x14ac:dyDescent="0.25">
      <c r="A271" s="24"/>
      <c r="F271" s="10"/>
      <c r="M271" s="23"/>
      <c r="S271" s="6"/>
      <c r="AG271" s="5"/>
      <c r="AH271" s="5"/>
      <c r="AI271" s="5"/>
      <c r="AK271" s="5"/>
      <c r="AN271" s="5"/>
    </row>
    <row r="272" spans="1:43" x14ac:dyDescent="0.25">
      <c r="A272" s="24"/>
      <c r="F272" s="10"/>
      <c r="M272" s="23"/>
      <c r="S272" s="6"/>
      <c r="AG272" s="5"/>
      <c r="AH272" s="5"/>
      <c r="AI272" s="5"/>
      <c r="AK272" s="5"/>
      <c r="AN272" s="5"/>
    </row>
    <row r="273" spans="1:60" x14ac:dyDescent="0.25">
      <c r="A273" s="24"/>
      <c r="F273" s="10"/>
      <c r="M273" s="23"/>
      <c r="S273" s="6"/>
      <c r="AI273" s="5"/>
    </row>
    <row r="274" spans="1:60" x14ac:dyDescent="0.25">
      <c r="A274" s="24"/>
      <c r="F274" s="10"/>
      <c r="M274" s="23"/>
      <c r="S274" s="6"/>
      <c r="AI274" s="5"/>
    </row>
    <row r="275" spans="1:60" x14ac:dyDescent="0.25">
      <c r="A275" s="24"/>
      <c r="F275" s="10"/>
      <c r="M275" s="23"/>
      <c r="S275" s="6"/>
      <c r="AI275" s="5"/>
    </row>
    <row r="276" spans="1:60" x14ac:dyDescent="0.25">
      <c r="A276" s="24"/>
      <c r="F276" s="10"/>
      <c r="M276" s="23"/>
      <c r="S276" s="6"/>
      <c r="AI276" s="5"/>
    </row>
    <row r="277" spans="1:60" x14ac:dyDescent="0.25">
      <c r="A277" s="24"/>
      <c r="F277" s="10"/>
      <c r="M277" s="23"/>
      <c r="S277" s="6"/>
      <c r="AG277" s="5"/>
      <c r="AH277" s="5"/>
      <c r="AI277" s="5"/>
      <c r="AK277" s="5"/>
      <c r="AN277" s="5"/>
    </row>
    <row r="278" spans="1:60" x14ac:dyDescent="0.25">
      <c r="A278" s="24"/>
      <c r="F278" s="10"/>
      <c r="M278" s="23"/>
      <c r="S278" s="6"/>
      <c r="AI278" s="5"/>
    </row>
    <row r="279" spans="1:60" x14ac:dyDescent="0.25">
      <c r="A279" s="24"/>
      <c r="F279" s="10"/>
      <c r="M279" s="23"/>
      <c r="S279" s="6"/>
      <c r="AG279" s="5"/>
      <c r="AH279" s="5"/>
      <c r="AI279" s="5"/>
      <c r="AK279" s="5"/>
      <c r="AN279" s="5"/>
    </row>
    <row r="280" spans="1:60" x14ac:dyDescent="0.25">
      <c r="A280" s="24"/>
      <c r="F280" s="10"/>
      <c r="M280" s="23"/>
      <c r="S280" s="6"/>
      <c r="AI280" s="5"/>
    </row>
    <row r="281" spans="1:60" x14ac:dyDescent="0.25">
      <c r="A281" s="24"/>
      <c r="F281" s="10"/>
      <c r="M281" s="23"/>
      <c r="O281" s="15"/>
      <c r="S281" s="15"/>
      <c r="AG281" s="5"/>
      <c r="AH281" s="5"/>
      <c r="AI281" s="15"/>
      <c r="AJ281" s="5"/>
      <c r="AK281" s="5"/>
      <c r="AL281" s="5"/>
      <c r="AM281" s="5"/>
      <c r="AN281" s="15"/>
      <c r="AO281" s="15"/>
      <c r="AP281" s="15"/>
      <c r="AQ281" s="15"/>
    </row>
    <row r="282" spans="1:60" x14ac:dyDescent="0.25">
      <c r="A282" s="24"/>
      <c r="F282" s="10"/>
      <c r="M282" s="23"/>
      <c r="O282" s="15"/>
      <c r="S282" s="15"/>
      <c r="AG282" s="5"/>
      <c r="AH282" s="5"/>
      <c r="AI282" s="15"/>
      <c r="AJ282" s="5"/>
      <c r="AK282" s="5"/>
      <c r="AL282" s="5"/>
      <c r="AM282" s="5"/>
      <c r="AN282" s="15"/>
      <c r="AO282" s="15"/>
      <c r="AP282" s="15"/>
      <c r="AQ282" s="15"/>
    </row>
    <row r="283" spans="1:60" x14ac:dyDescent="0.25">
      <c r="A283" s="24"/>
      <c r="F283" s="10"/>
      <c r="M283" s="23"/>
      <c r="O283" s="5"/>
      <c r="S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</row>
    <row r="284" spans="1:60" x14ac:dyDescent="0.25">
      <c r="A284" s="24"/>
      <c r="F284" s="10"/>
      <c r="M284" s="23"/>
      <c r="O284" s="5"/>
      <c r="S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</row>
    <row r="285" spans="1:60" x14ac:dyDescent="0.25">
      <c r="A285" s="24"/>
      <c r="F285" s="10"/>
      <c r="M285" s="23"/>
    </row>
    <row r="286" spans="1:60" x14ac:dyDescent="0.25">
      <c r="A286" s="24"/>
      <c r="F286" s="10"/>
      <c r="M286" s="23"/>
    </row>
    <row r="287" spans="1:60" x14ac:dyDescent="0.25">
      <c r="A287" s="24"/>
      <c r="F287" s="10"/>
      <c r="G287" s="14"/>
      <c r="K287" s="27"/>
      <c r="M287" s="23"/>
      <c r="N287" s="27"/>
      <c r="O287" s="13"/>
      <c r="P287" s="27"/>
      <c r="Q287" s="13"/>
      <c r="R287" s="27"/>
      <c r="S287" s="13"/>
    </row>
    <row r="288" spans="1:60" x14ac:dyDescent="0.25">
      <c r="A288" s="24"/>
      <c r="F288" s="10"/>
      <c r="G288" s="14"/>
      <c r="K288" s="27"/>
      <c r="M288" s="23"/>
      <c r="N288" s="27"/>
      <c r="O288" s="13"/>
      <c r="P288" s="27"/>
      <c r="Q288" s="13"/>
      <c r="R288" s="27"/>
      <c r="S288" s="13"/>
    </row>
    <row r="289" spans="1:43" x14ac:dyDescent="0.25">
      <c r="A289" s="24"/>
      <c r="F289" s="10"/>
      <c r="G289" s="14"/>
      <c r="K289" s="27"/>
      <c r="M289" s="23"/>
      <c r="N289" s="27"/>
      <c r="O289" s="13"/>
      <c r="P289" s="27"/>
      <c r="Q289" s="13"/>
      <c r="S289" s="13"/>
    </row>
    <row r="290" spans="1:43" x14ac:dyDescent="0.25">
      <c r="A290" s="24"/>
      <c r="F290" s="10"/>
      <c r="M290" s="23"/>
    </row>
    <row r="291" spans="1:43" x14ac:dyDescent="0.25">
      <c r="A291" s="24"/>
      <c r="F291" s="10"/>
      <c r="M291" s="23"/>
      <c r="S291" s="6"/>
      <c r="AI291" s="5"/>
    </row>
    <row r="292" spans="1:43" x14ac:dyDescent="0.25">
      <c r="A292" s="24"/>
      <c r="F292" s="10"/>
      <c r="M292" s="23"/>
      <c r="S292" s="6"/>
      <c r="AI292" s="5"/>
    </row>
    <row r="293" spans="1:43" x14ac:dyDescent="0.25">
      <c r="A293" s="24"/>
      <c r="F293" s="10"/>
      <c r="M293" s="23"/>
      <c r="S293" s="6"/>
      <c r="AI293" s="5"/>
    </row>
    <row r="294" spans="1:43" x14ac:dyDescent="0.25">
      <c r="A294" s="24"/>
      <c r="F294" s="10"/>
      <c r="M294" s="23"/>
      <c r="O294" s="15"/>
      <c r="S294" s="15"/>
      <c r="AG294" s="5"/>
      <c r="AH294" s="5"/>
      <c r="AI294" s="15"/>
      <c r="AJ294" s="5"/>
      <c r="AK294" s="5"/>
      <c r="AL294" s="5"/>
      <c r="AM294" s="5"/>
      <c r="AN294" s="15"/>
      <c r="AO294" s="15"/>
      <c r="AP294" s="15"/>
      <c r="AQ294" s="15"/>
    </row>
    <row r="295" spans="1:43" x14ac:dyDescent="0.25">
      <c r="A295" s="24"/>
      <c r="F295" s="10"/>
      <c r="M295" s="23"/>
      <c r="S295" s="6"/>
      <c r="AI295" s="5"/>
    </row>
    <row r="296" spans="1:43" x14ac:dyDescent="0.25">
      <c r="A296" s="24"/>
      <c r="F296" s="10"/>
      <c r="M296" s="23"/>
      <c r="S296" s="6"/>
      <c r="AI296" s="5"/>
    </row>
    <row r="297" spans="1:43" x14ac:dyDescent="0.25">
      <c r="A297" s="24"/>
      <c r="F297" s="10"/>
      <c r="M297" s="23"/>
      <c r="S297" s="6"/>
      <c r="AI297" s="5"/>
    </row>
    <row r="298" spans="1:43" x14ac:dyDescent="0.25">
      <c r="A298" s="24"/>
      <c r="F298" s="10"/>
      <c r="M298" s="23"/>
      <c r="S298" s="6"/>
      <c r="AG298" s="5"/>
      <c r="AH298" s="5"/>
      <c r="AI298" s="5"/>
      <c r="AK298" s="5"/>
      <c r="AN298" s="5"/>
    </row>
    <row r="299" spans="1:43" x14ac:dyDescent="0.25">
      <c r="A299" s="24"/>
      <c r="F299" s="10"/>
      <c r="M299" s="23"/>
      <c r="S299" s="6"/>
      <c r="AI299" s="5"/>
    </row>
    <row r="300" spans="1:43" x14ac:dyDescent="0.25">
      <c r="A300" s="24"/>
      <c r="F300" s="10"/>
      <c r="M300" s="23"/>
      <c r="S300" s="6"/>
      <c r="AG300" s="5"/>
      <c r="AH300" s="5"/>
      <c r="AI300" s="5"/>
      <c r="AK300" s="5"/>
      <c r="AN300" s="5"/>
    </row>
    <row r="301" spans="1:43" x14ac:dyDescent="0.25">
      <c r="A301" s="24"/>
      <c r="F301" s="10"/>
      <c r="M301" s="23"/>
      <c r="S301" s="6"/>
      <c r="AG301" s="5"/>
      <c r="AH301" s="5"/>
      <c r="AI301" s="5"/>
      <c r="AK301" s="5"/>
      <c r="AN301" s="5"/>
    </row>
    <row r="302" spans="1:43" x14ac:dyDescent="0.25">
      <c r="A302" s="24"/>
      <c r="F302" s="10"/>
      <c r="M302" s="23"/>
      <c r="S302" s="6"/>
      <c r="AI302" s="5"/>
    </row>
    <row r="303" spans="1:43" x14ac:dyDescent="0.25">
      <c r="A303" s="24"/>
      <c r="F303" s="10"/>
      <c r="M303" s="23"/>
      <c r="S303" s="6"/>
      <c r="AI303" s="5"/>
    </row>
    <row r="304" spans="1:43" x14ac:dyDescent="0.25">
      <c r="A304" s="24"/>
      <c r="F304" s="10"/>
      <c r="M304" s="23"/>
      <c r="S304" s="6"/>
      <c r="AI304" s="5"/>
    </row>
    <row r="305" spans="1:43" x14ac:dyDescent="0.25">
      <c r="A305" s="24"/>
      <c r="F305" s="10"/>
      <c r="M305" s="23"/>
      <c r="O305" s="15"/>
      <c r="S305" s="15"/>
      <c r="AG305" s="5"/>
      <c r="AH305" s="5"/>
      <c r="AI305" s="15"/>
      <c r="AJ305" s="5"/>
      <c r="AK305" s="5"/>
      <c r="AL305" s="5"/>
      <c r="AM305" s="5"/>
      <c r="AN305" s="15"/>
      <c r="AO305" s="15"/>
      <c r="AP305" s="15"/>
      <c r="AQ305" s="15"/>
    </row>
    <row r="306" spans="1:43" x14ac:dyDescent="0.25">
      <c r="A306" s="24"/>
      <c r="F306" s="10"/>
      <c r="M306" s="23"/>
      <c r="S306" s="6"/>
      <c r="AI306" s="5"/>
    </row>
    <row r="307" spans="1:43" x14ac:dyDescent="0.25">
      <c r="A307" s="24"/>
      <c r="F307" s="10"/>
      <c r="M307" s="23"/>
      <c r="O307" s="15"/>
      <c r="S307" s="15"/>
      <c r="AG307" s="5"/>
      <c r="AH307" s="5"/>
      <c r="AI307" s="15"/>
      <c r="AJ307" s="5"/>
      <c r="AK307" s="5"/>
      <c r="AL307" s="5"/>
      <c r="AM307" s="5"/>
      <c r="AN307" s="15"/>
      <c r="AO307" s="15"/>
      <c r="AP307" s="15"/>
      <c r="AQ307" s="15"/>
    </row>
    <row r="308" spans="1:43" x14ac:dyDescent="0.25">
      <c r="A308" s="24"/>
      <c r="F308" s="10"/>
      <c r="M308" s="23"/>
      <c r="S308" s="6"/>
      <c r="AG308" s="5"/>
      <c r="AH308" s="5"/>
      <c r="AI308" s="5"/>
      <c r="AK308" s="5"/>
      <c r="AN308" s="5"/>
    </row>
    <row r="309" spans="1:43" x14ac:dyDescent="0.25">
      <c r="A309" s="24"/>
      <c r="F309" s="10"/>
      <c r="M309" s="23"/>
      <c r="S309" s="6"/>
      <c r="AG309" s="5"/>
      <c r="AH309" s="5"/>
      <c r="AI309" s="5"/>
      <c r="AK309" s="5"/>
      <c r="AN309" s="5"/>
    </row>
    <row r="310" spans="1:43" x14ac:dyDescent="0.25">
      <c r="A310" s="24"/>
      <c r="F310" s="10"/>
      <c r="M310" s="23"/>
      <c r="S310" s="6"/>
      <c r="AI310" s="5"/>
    </row>
    <row r="311" spans="1:43" x14ac:dyDescent="0.25">
      <c r="A311" s="24"/>
      <c r="F311" s="10"/>
      <c r="M311" s="23"/>
      <c r="S311" s="6"/>
      <c r="AI311" s="5"/>
    </row>
    <row r="312" spans="1:43" x14ac:dyDescent="0.25">
      <c r="A312" s="24"/>
      <c r="F312" s="10"/>
      <c r="M312" s="23"/>
      <c r="S312" s="6"/>
      <c r="AG312" s="5"/>
      <c r="AH312" s="5"/>
      <c r="AI312" s="5"/>
      <c r="AK312" s="5"/>
      <c r="AN312" s="5"/>
    </row>
    <row r="313" spans="1:43" x14ac:dyDescent="0.25">
      <c r="A313" s="24"/>
      <c r="F313" s="10"/>
      <c r="M313" s="23"/>
      <c r="S313" s="6"/>
      <c r="AG313" s="5"/>
      <c r="AH313" s="5"/>
      <c r="AI313" s="5"/>
      <c r="AK313" s="5"/>
      <c r="AN313" s="5"/>
    </row>
    <row r="314" spans="1:43" x14ac:dyDescent="0.25">
      <c r="A314" s="24"/>
      <c r="F314" s="10"/>
      <c r="M314" s="23"/>
      <c r="S314" s="6"/>
      <c r="AG314" s="5"/>
      <c r="AH314" s="5"/>
      <c r="AI314" s="5"/>
      <c r="AK314" s="5"/>
      <c r="AN314" s="5"/>
    </row>
    <row r="315" spans="1:43" x14ac:dyDescent="0.25">
      <c r="A315" s="24"/>
      <c r="F315" s="10"/>
      <c r="M315" s="23"/>
      <c r="S315" s="6"/>
      <c r="AI315" s="5"/>
    </row>
    <row r="316" spans="1:43" x14ac:dyDescent="0.25">
      <c r="A316" s="24"/>
      <c r="F316" s="10"/>
      <c r="M316" s="23"/>
      <c r="S316" s="6"/>
      <c r="AG316" s="5"/>
      <c r="AH316" s="5"/>
      <c r="AI316" s="5"/>
      <c r="AK316" s="5"/>
      <c r="AN316" s="5"/>
    </row>
    <row r="317" spans="1:43" x14ac:dyDescent="0.25">
      <c r="A317" s="24"/>
      <c r="F317" s="10"/>
      <c r="M317" s="23"/>
      <c r="S317" s="6"/>
      <c r="AG317" s="5"/>
      <c r="AH317" s="5"/>
      <c r="AI317" s="5"/>
      <c r="AK317" s="5"/>
      <c r="AN317" s="5"/>
    </row>
    <row r="318" spans="1:43" x14ac:dyDescent="0.25">
      <c r="A318" s="24"/>
      <c r="F318" s="10"/>
      <c r="M318" s="23"/>
      <c r="S318" s="6"/>
      <c r="AG318" s="5"/>
      <c r="AH318" s="5"/>
      <c r="AI318" s="5"/>
      <c r="AK318" s="5"/>
      <c r="AN318" s="5"/>
    </row>
    <row r="319" spans="1:43" x14ac:dyDescent="0.25">
      <c r="A319" s="24"/>
      <c r="F319" s="10"/>
      <c r="M319" s="23"/>
      <c r="S319" s="6"/>
      <c r="AG319" s="5"/>
      <c r="AH319" s="5"/>
      <c r="AI319" s="5"/>
      <c r="AK319" s="5"/>
      <c r="AN319" s="5"/>
    </row>
    <row r="320" spans="1:43" x14ac:dyDescent="0.25">
      <c r="A320" s="24"/>
      <c r="F320" s="10"/>
      <c r="M320" s="23"/>
      <c r="S320" s="6"/>
      <c r="AI320" s="5"/>
    </row>
    <row r="321" spans="1:43" x14ac:dyDescent="0.25">
      <c r="A321" s="24"/>
      <c r="F321" s="10"/>
      <c r="M321" s="23"/>
      <c r="S321" s="6"/>
      <c r="AI321" s="5"/>
    </row>
    <row r="322" spans="1:43" x14ac:dyDescent="0.25">
      <c r="A322" s="24"/>
      <c r="F322" s="10"/>
      <c r="M322" s="23"/>
      <c r="S322" s="6"/>
      <c r="AI322" s="5"/>
    </row>
    <row r="323" spans="1:43" x14ac:dyDescent="0.25">
      <c r="A323" s="24"/>
      <c r="F323" s="10"/>
      <c r="M323" s="23"/>
      <c r="S323" s="6"/>
      <c r="AI323" s="5"/>
    </row>
    <row r="324" spans="1:43" x14ac:dyDescent="0.25">
      <c r="A324" s="24"/>
      <c r="F324" s="10"/>
      <c r="M324" s="23"/>
      <c r="S324" s="6"/>
      <c r="AI324" s="5"/>
    </row>
    <row r="325" spans="1:43" x14ac:dyDescent="0.25">
      <c r="A325" s="24"/>
      <c r="F325" s="10"/>
      <c r="M325" s="23"/>
      <c r="O325" s="15"/>
      <c r="S325" s="15"/>
      <c r="AG325" s="15"/>
      <c r="AH325" s="5"/>
      <c r="AI325" s="15"/>
      <c r="AJ325" s="5"/>
      <c r="AK325" s="5"/>
      <c r="AL325" s="5"/>
      <c r="AM325" s="5"/>
      <c r="AN325" s="15"/>
      <c r="AO325" s="15"/>
      <c r="AP325" s="15"/>
      <c r="AQ325" s="15"/>
    </row>
    <row r="326" spans="1:43" x14ac:dyDescent="0.25">
      <c r="A326" s="24"/>
      <c r="F326" s="10"/>
      <c r="M326" s="23"/>
      <c r="S326" s="6"/>
      <c r="AI326" s="5"/>
    </row>
    <row r="327" spans="1:43" x14ac:dyDescent="0.25">
      <c r="A327" s="24"/>
      <c r="F327" s="10"/>
      <c r="K327" s="27"/>
      <c r="L327" s="25"/>
      <c r="M327" s="23"/>
      <c r="O327" s="15"/>
      <c r="S327" s="15"/>
    </row>
    <row r="328" spans="1:43" x14ac:dyDescent="0.25">
      <c r="A328" s="24"/>
      <c r="F328" s="10"/>
      <c r="K328" s="27"/>
      <c r="L328" s="25"/>
      <c r="M328" s="23"/>
      <c r="O328" s="15"/>
      <c r="S328" s="15"/>
    </row>
    <row r="329" spans="1:43" x14ac:dyDescent="0.25">
      <c r="A329" s="24"/>
      <c r="F329" s="10"/>
      <c r="M329" s="23"/>
      <c r="S329" s="6"/>
      <c r="AI329" s="5"/>
    </row>
    <row r="330" spans="1:43" x14ac:dyDescent="0.25">
      <c r="A330" s="24"/>
      <c r="F330" s="10"/>
      <c r="M330" s="23"/>
    </row>
    <row r="331" spans="1:43" x14ac:dyDescent="0.25">
      <c r="A331" s="24"/>
      <c r="F331" s="10"/>
      <c r="M331" s="23"/>
      <c r="S331" s="6"/>
      <c r="AI331" s="5"/>
    </row>
    <row r="332" spans="1:43" x14ac:dyDescent="0.25">
      <c r="A332" s="24"/>
      <c r="F332" s="10"/>
      <c r="M332" s="23"/>
      <c r="S332" s="6"/>
      <c r="AI332" s="5"/>
    </row>
    <row r="333" spans="1:43" x14ac:dyDescent="0.25">
      <c r="A333" s="24"/>
      <c r="F333" s="10"/>
      <c r="M333" s="23"/>
      <c r="T333" s="12"/>
      <c r="U333" s="12"/>
    </row>
    <row r="334" spans="1:43" x14ac:dyDescent="0.25">
      <c r="A334" s="24"/>
      <c r="F334" s="10"/>
      <c r="M334" s="23"/>
      <c r="T334" s="12"/>
      <c r="U334" s="12"/>
    </row>
    <row r="335" spans="1:43" x14ac:dyDescent="0.25">
      <c r="A335" s="24"/>
      <c r="F335" s="10"/>
      <c r="M335" s="23"/>
      <c r="S335" s="6"/>
      <c r="AI335" s="5"/>
    </row>
    <row r="336" spans="1:43" x14ac:dyDescent="0.25">
      <c r="A336" s="24"/>
      <c r="F336" s="10"/>
      <c r="M336" s="23"/>
      <c r="S336" s="6"/>
      <c r="AI336" s="5"/>
    </row>
    <row r="337" spans="1:35" x14ac:dyDescent="0.25">
      <c r="A337" s="24"/>
      <c r="F337" s="10"/>
      <c r="M337" s="23"/>
      <c r="S337" s="6"/>
      <c r="AI337" s="5"/>
    </row>
    <row r="338" spans="1:35" x14ac:dyDescent="0.25">
      <c r="A338" s="24"/>
      <c r="F338" s="10"/>
      <c r="M338" s="23"/>
      <c r="S338" s="6"/>
      <c r="AI338" s="5"/>
    </row>
    <row r="339" spans="1:35" x14ac:dyDescent="0.25">
      <c r="A339" s="24"/>
      <c r="F339" s="10"/>
      <c r="M339" s="23"/>
      <c r="S339" s="6"/>
      <c r="AI339" s="5"/>
    </row>
    <row r="340" spans="1:35" x14ac:dyDescent="0.25">
      <c r="A340" s="24"/>
      <c r="F340" s="10"/>
      <c r="M340" s="23"/>
      <c r="S340" s="6"/>
      <c r="AI340" s="5"/>
    </row>
    <row r="341" spans="1:35" x14ac:dyDescent="0.25">
      <c r="A341" s="24"/>
      <c r="F341" s="10"/>
      <c r="M341" s="23"/>
      <c r="S341" s="6"/>
      <c r="AI341" s="5"/>
    </row>
    <row r="342" spans="1:35" x14ac:dyDescent="0.25">
      <c r="A342" s="24"/>
      <c r="F342" s="10"/>
      <c r="M342" s="23"/>
      <c r="S342" s="6"/>
      <c r="AI342" s="5"/>
    </row>
    <row r="343" spans="1:35" x14ac:dyDescent="0.25">
      <c r="A343" s="24"/>
      <c r="F343" s="10"/>
      <c r="M343" s="23"/>
      <c r="S343" s="6"/>
      <c r="AI343" s="5"/>
    </row>
    <row r="344" spans="1:35" x14ac:dyDescent="0.25">
      <c r="A344" s="24"/>
      <c r="F344" s="10"/>
      <c r="M344" s="23"/>
      <c r="S344" s="6"/>
      <c r="AI344" s="5"/>
    </row>
    <row r="345" spans="1:35" x14ac:dyDescent="0.25">
      <c r="A345" s="24"/>
      <c r="F345" s="10"/>
      <c r="M345" s="23"/>
      <c r="S345" s="6"/>
      <c r="AI345" s="5"/>
    </row>
    <row r="346" spans="1:35" x14ac:dyDescent="0.25">
      <c r="A346" s="24"/>
      <c r="F346" s="10"/>
      <c r="M346" s="23"/>
      <c r="S346" s="6"/>
      <c r="AI346" s="5"/>
    </row>
    <row r="347" spans="1:35" x14ac:dyDescent="0.25">
      <c r="A347" s="24"/>
      <c r="F347" s="10"/>
      <c r="M347" s="23"/>
      <c r="S347" s="6"/>
      <c r="AI347" s="5"/>
    </row>
    <row r="348" spans="1:35" x14ac:dyDescent="0.25">
      <c r="A348" s="24"/>
      <c r="F348" s="10"/>
      <c r="M348" s="23"/>
      <c r="S348" s="6"/>
      <c r="AI348" s="5"/>
    </row>
    <row r="349" spans="1:35" x14ac:dyDescent="0.25">
      <c r="A349" s="24"/>
      <c r="F349" s="10"/>
      <c r="M349" s="23"/>
      <c r="S349" s="6"/>
      <c r="AI349" s="5"/>
    </row>
    <row r="350" spans="1:35" x14ac:dyDescent="0.25">
      <c r="A350" s="24"/>
      <c r="F350" s="10"/>
      <c r="M350" s="23"/>
      <c r="S350" s="6"/>
      <c r="AI350" s="5"/>
    </row>
    <row r="351" spans="1:35" x14ac:dyDescent="0.25">
      <c r="A351" s="24"/>
      <c r="F351" s="10"/>
      <c r="M351" s="23"/>
      <c r="S351" s="6"/>
      <c r="AI351" s="5"/>
    </row>
    <row r="352" spans="1:35" x14ac:dyDescent="0.25">
      <c r="A352" s="24"/>
      <c r="F352" s="10"/>
      <c r="M352" s="23"/>
      <c r="S352" s="6"/>
      <c r="AI352" s="5"/>
    </row>
    <row r="353" spans="1:35" x14ac:dyDescent="0.25">
      <c r="A353" s="24"/>
      <c r="F353" s="10"/>
      <c r="M353" s="23"/>
      <c r="S353" s="6"/>
      <c r="AI353" s="5"/>
    </row>
    <row r="354" spans="1:35" x14ac:dyDescent="0.25">
      <c r="A354" s="24"/>
      <c r="F354" s="10"/>
      <c r="M354" s="23"/>
      <c r="S354" s="6"/>
      <c r="AI354" s="5"/>
    </row>
    <row r="355" spans="1:35" x14ac:dyDescent="0.25">
      <c r="A355" s="24"/>
      <c r="F355" s="10"/>
      <c r="M355" s="23"/>
      <c r="S355" s="6"/>
      <c r="AI355" s="5"/>
    </row>
    <row r="356" spans="1:35" x14ac:dyDescent="0.25">
      <c r="A356" s="24"/>
      <c r="F356" s="10"/>
      <c r="M356" s="23"/>
      <c r="S356" s="6"/>
      <c r="AI356" s="5"/>
    </row>
    <row r="357" spans="1:35" x14ac:dyDescent="0.25">
      <c r="A357" s="24"/>
      <c r="F357" s="10"/>
      <c r="M357" s="23"/>
      <c r="S357" s="6"/>
      <c r="AI357" s="5"/>
    </row>
    <row r="358" spans="1:35" x14ac:dyDescent="0.25">
      <c r="A358" s="24"/>
      <c r="F358" s="10"/>
      <c r="M358" s="23"/>
      <c r="S358" s="6"/>
      <c r="AI358" s="5"/>
    </row>
    <row r="359" spans="1:35" x14ac:dyDescent="0.25">
      <c r="A359" s="24"/>
      <c r="F359" s="10"/>
      <c r="M359" s="23"/>
      <c r="S359" s="6"/>
      <c r="AI359" s="5"/>
    </row>
    <row r="360" spans="1:35" x14ac:dyDescent="0.25">
      <c r="A360" s="24"/>
      <c r="F360" s="10"/>
      <c r="M360" s="23"/>
      <c r="S360" s="6"/>
      <c r="AI360" s="5"/>
    </row>
    <row r="361" spans="1:35" x14ac:dyDescent="0.25">
      <c r="A361" s="24"/>
      <c r="F361" s="10"/>
      <c r="M361" s="23"/>
      <c r="S361" s="6"/>
      <c r="AI361" s="5"/>
    </row>
    <row r="362" spans="1:35" x14ac:dyDescent="0.25">
      <c r="A362" s="24"/>
      <c r="F362" s="10"/>
      <c r="M362" s="23"/>
      <c r="S362" s="6"/>
      <c r="AI362" s="5"/>
    </row>
    <row r="363" spans="1:35" x14ac:dyDescent="0.25">
      <c r="A363" s="24"/>
      <c r="F363" s="10"/>
      <c r="M363" s="23"/>
      <c r="S363" s="6"/>
      <c r="AI363" s="5"/>
    </row>
    <row r="364" spans="1:35" x14ac:dyDescent="0.25">
      <c r="A364" s="24"/>
      <c r="F364" s="10"/>
      <c r="M364" s="23"/>
      <c r="S364" s="6"/>
      <c r="AI364" s="5"/>
    </row>
    <row r="365" spans="1:35" x14ac:dyDescent="0.25">
      <c r="A365" s="24"/>
      <c r="F365" s="10"/>
      <c r="M365" s="23"/>
      <c r="S365" s="6"/>
      <c r="AI365" s="5"/>
    </row>
    <row r="366" spans="1:35" x14ac:dyDescent="0.25">
      <c r="A366" s="24"/>
      <c r="F366" s="10"/>
      <c r="M366" s="23"/>
      <c r="S366" s="6"/>
      <c r="AI366" s="5"/>
    </row>
    <row r="367" spans="1:35" x14ac:dyDescent="0.25">
      <c r="A367" s="24"/>
      <c r="F367" s="10"/>
      <c r="M367" s="23"/>
      <c r="S367" s="6"/>
      <c r="AI367" s="5"/>
    </row>
    <row r="368" spans="1:35" x14ac:dyDescent="0.25">
      <c r="A368" s="24"/>
      <c r="F368" s="10"/>
      <c r="M368" s="23"/>
      <c r="S368" s="6"/>
      <c r="AI368" s="5"/>
    </row>
    <row r="369" spans="1:35" x14ac:dyDescent="0.25">
      <c r="A369" s="24"/>
      <c r="F369" s="10"/>
      <c r="M369" s="23"/>
      <c r="S369" s="6"/>
      <c r="AI369" s="5"/>
    </row>
    <row r="370" spans="1:35" x14ac:dyDescent="0.25">
      <c r="A370" s="24"/>
      <c r="F370" s="10"/>
      <c r="M370" s="23"/>
      <c r="S370" s="6"/>
      <c r="AI370" s="5"/>
    </row>
    <row r="371" spans="1:35" x14ac:dyDescent="0.25">
      <c r="A371" s="24"/>
      <c r="F371" s="10"/>
      <c r="M371" s="23"/>
      <c r="S371" s="6"/>
      <c r="AI371" s="5"/>
    </row>
    <row r="372" spans="1:35" x14ac:dyDescent="0.25">
      <c r="A372" s="24"/>
      <c r="F372" s="10"/>
      <c r="M372" s="23"/>
      <c r="S372" s="6"/>
      <c r="AI372" s="5"/>
    </row>
    <row r="373" spans="1:35" x14ac:dyDescent="0.25">
      <c r="A373" s="24"/>
      <c r="F373" s="10"/>
      <c r="M373" s="23"/>
      <c r="S373" s="6"/>
      <c r="AI373" s="5"/>
    </row>
    <row r="374" spans="1:35" x14ac:dyDescent="0.25">
      <c r="A374" s="24"/>
      <c r="F374" s="10"/>
      <c r="M374" s="23"/>
      <c r="S374" s="6"/>
      <c r="AI374" s="5"/>
    </row>
    <row r="375" spans="1:35" x14ac:dyDescent="0.25">
      <c r="A375" s="24"/>
      <c r="F375" s="10"/>
      <c r="M375" s="23"/>
      <c r="S375" s="6"/>
      <c r="AI375" s="5"/>
    </row>
    <row r="376" spans="1:35" x14ac:dyDescent="0.25">
      <c r="A376" s="24"/>
      <c r="F376" s="10"/>
      <c r="M376" s="23"/>
      <c r="S376" s="6"/>
      <c r="AI376" s="5"/>
    </row>
    <row r="377" spans="1:35" x14ac:dyDescent="0.25">
      <c r="A377" s="24"/>
      <c r="F377" s="10"/>
      <c r="M377" s="23"/>
      <c r="S377" s="6"/>
      <c r="AI377" s="5"/>
    </row>
    <row r="378" spans="1:35" x14ac:dyDescent="0.25">
      <c r="A378" s="24"/>
      <c r="F378" s="10"/>
      <c r="M378" s="23"/>
      <c r="S378" s="6"/>
      <c r="AI378" s="5"/>
    </row>
    <row r="379" spans="1:35" x14ac:dyDescent="0.25">
      <c r="A379" s="24"/>
      <c r="F379" s="10"/>
      <c r="M379" s="23"/>
      <c r="S379" s="6"/>
      <c r="AI379" s="5"/>
    </row>
    <row r="380" spans="1:35" x14ac:dyDescent="0.25">
      <c r="A380" s="24"/>
      <c r="F380" s="10"/>
      <c r="M380" s="23"/>
      <c r="S380" s="6"/>
      <c r="AI380" s="5"/>
    </row>
    <row r="381" spans="1:35" x14ac:dyDescent="0.25">
      <c r="A381" s="24"/>
      <c r="F381" s="10"/>
      <c r="M381" s="23"/>
      <c r="S381" s="6"/>
      <c r="AI381" s="5"/>
    </row>
    <row r="382" spans="1:35" x14ac:dyDescent="0.25">
      <c r="A382" s="24"/>
      <c r="F382" s="10"/>
      <c r="M382" s="23"/>
      <c r="S382" s="6"/>
      <c r="AI382" s="5"/>
    </row>
    <row r="383" spans="1:35" x14ac:dyDescent="0.25">
      <c r="A383" s="24"/>
      <c r="F383" s="10"/>
      <c r="M383" s="23"/>
      <c r="S383" s="6"/>
      <c r="AI383" s="5"/>
    </row>
    <row r="384" spans="1:35" x14ac:dyDescent="0.25">
      <c r="A384" s="24"/>
      <c r="F384" s="10"/>
      <c r="M384" s="23"/>
      <c r="S384" s="6"/>
      <c r="AI384" s="5"/>
    </row>
    <row r="385" spans="1:43" x14ac:dyDescent="0.25">
      <c r="A385" s="24"/>
      <c r="F385" s="10"/>
      <c r="M385" s="23"/>
      <c r="S385" s="6"/>
      <c r="AI385" s="5"/>
    </row>
    <row r="386" spans="1:43" x14ac:dyDescent="0.25">
      <c r="A386" s="24"/>
      <c r="F386" s="10"/>
      <c r="M386" s="23"/>
      <c r="S386" s="6"/>
      <c r="AI386" s="5"/>
    </row>
    <row r="387" spans="1:43" x14ac:dyDescent="0.25">
      <c r="A387" s="24"/>
      <c r="F387" s="10"/>
      <c r="M387" s="23"/>
      <c r="O387" s="15"/>
      <c r="S387" s="15"/>
      <c r="AG387" s="5"/>
      <c r="AH387" s="5"/>
      <c r="AI387" s="15"/>
      <c r="AJ387" s="5"/>
      <c r="AK387" s="5"/>
      <c r="AL387" s="5"/>
      <c r="AM387" s="5"/>
      <c r="AN387" s="15"/>
      <c r="AO387" s="15"/>
      <c r="AP387" s="15"/>
      <c r="AQ387" s="15"/>
    </row>
    <row r="388" spans="1:43" x14ac:dyDescent="0.25">
      <c r="A388" s="24"/>
      <c r="F388" s="10"/>
      <c r="M388" s="23"/>
      <c r="S388" s="6"/>
      <c r="AI388" s="5"/>
    </row>
    <row r="389" spans="1:43" x14ac:dyDescent="0.25">
      <c r="A389" s="24"/>
      <c r="F389" s="10"/>
      <c r="M389" s="23"/>
      <c r="S389" s="6"/>
      <c r="AI389" s="5"/>
    </row>
    <row r="390" spans="1:43" x14ac:dyDescent="0.25">
      <c r="A390" s="24"/>
      <c r="F390" s="10"/>
      <c r="M390" s="23"/>
      <c r="S390" s="6"/>
      <c r="AI390" s="5"/>
    </row>
    <row r="391" spans="1:43" x14ac:dyDescent="0.25">
      <c r="A391" s="24"/>
      <c r="F391" s="10"/>
      <c r="M391" s="23"/>
      <c r="S391" s="6"/>
      <c r="AI391" s="5"/>
    </row>
    <row r="392" spans="1:43" x14ac:dyDescent="0.25">
      <c r="A392" s="24"/>
      <c r="F392" s="10"/>
      <c r="M392" s="23"/>
      <c r="S392" s="6"/>
      <c r="AI392" s="5"/>
    </row>
    <row r="393" spans="1:43" x14ac:dyDescent="0.25">
      <c r="A393" s="24"/>
      <c r="F393" s="10"/>
      <c r="M393" s="23"/>
      <c r="S393" s="6"/>
      <c r="AI393" s="5"/>
    </row>
    <row r="394" spans="1:43" x14ac:dyDescent="0.25">
      <c r="A394" s="24"/>
      <c r="F394" s="10"/>
      <c r="M394" s="23"/>
      <c r="S394" s="6"/>
      <c r="AI394" s="5"/>
    </row>
    <row r="395" spans="1:43" x14ac:dyDescent="0.25">
      <c r="A395" s="24"/>
      <c r="F395" s="10"/>
      <c r="M395" s="23"/>
      <c r="S395" s="6"/>
      <c r="AI395" s="5"/>
    </row>
    <row r="396" spans="1:43" x14ac:dyDescent="0.25">
      <c r="A396" s="24"/>
      <c r="F396" s="10"/>
      <c r="M396" s="23"/>
      <c r="S396" s="6"/>
      <c r="AI396" s="5"/>
    </row>
    <row r="397" spans="1:43" x14ac:dyDescent="0.25">
      <c r="A397" s="24"/>
      <c r="F397" s="10"/>
      <c r="M397" s="23"/>
      <c r="S397" s="6"/>
      <c r="AI397" s="5"/>
    </row>
    <row r="398" spans="1:43" x14ac:dyDescent="0.25">
      <c r="A398" s="24"/>
      <c r="F398" s="10"/>
      <c r="M398" s="23"/>
      <c r="S398" s="6"/>
      <c r="AI398" s="5"/>
    </row>
    <row r="399" spans="1:43" x14ac:dyDescent="0.25">
      <c r="A399" s="24"/>
      <c r="F399" s="10"/>
      <c r="M399" s="23"/>
      <c r="S399" s="6"/>
      <c r="AI399" s="5"/>
    </row>
    <row r="400" spans="1:43" x14ac:dyDescent="0.25">
      <c r="A400" s="24"/>
      <c r="F400" s="10"/>
      <c r="M400" s="23"/>
      <c r="S400" s="6"/>
      <c r="AI400" s="5"/>
    </row>
    <row r="401" spans="1:35" x14ac:dyDescent="0.25">
      <c r="A401" s="24"/>
      <c r="F401" s="10"/>
      <c r="M401" s="23"/>
      <c r="S401" s="6"/>
      <c r="AI401" s="5"/>
    </row>
    <row r="402" spans="1:35" x14ac:dyDescent="0.25">
      <c r="A402" s="24"/>
      <c r="F402" s="10"/>
      <c r="M402" s="23"/>
      <c r="S402" s="6"/>
      <c r="AI402" s="5"/>
    </row>
    <row r="403" spans="1:35" x14ac:dyDescent="0.25">
      <c r="A403" s="24"/>
      <c r="F403" s="10"/>
      <c r="M403" s="23"/>
      <c r="S403" s="6"/>
      <c r="AI403" s="5"/>
    </row>
    <row r="404" spans="1:35" x14ac:dyDescent="0.25">
      <c r="A404" s="24"/>
      <c r="F404" s="10"/>
      <c r="M404" s="23"/>
      <c r="S404" s="6"/>
      <c r="AI404" s="5"/>
    </row>
    <row r="405" spans="1:35" x14ac:dyDescent="0.25">
      <c r="A405" s="24"/>
      <c r="F405" s="10"/>
      <c r="M405" s="23"/>
      <c r="S405" s="6"/>
      <c r="AI405" s="5"/>
    </row>
    <row r="406" spans="1:35" x14ac:dyDescent="0.25">
      <c r="A406" s="24"/>
      <c r="F406" s="10"/>
      <c r="M406" s="23"/>
      <c r="S406" s="6"/>
      <c r="AI406" s="5"/>
    </row>
    <row r="407" spans="1:35" x14ac:dyDescent="0.25">
      <c r="A407" s="24"/>
      <c r="F407" s="10"/>
      <c r="M407" s="23"/>
      <c r="S407" s="6"/>
      <c r="AI407" s="5"/>
    </row>
    <row r="408" spans="1:35" x14ac:dyDescent="0.25">
      <c r="A408" s="24"/>
      <c r="F408" s="10"/>
      <c r="M408" s="23"/>
      <c r="S408" s="6"/>
      <c r="AI408" s="5"/>
    </row>
    <row r="409" spans="1:35" x14ac:dyDescent="0.25">
      <c r="A409" s="24"/>
      <c r="F409" s="10"/>
      <c r="M409" s="23"/>
      <c r="S409" s="6"/>
      <c r="AI409" s="5"/>
    </row>
    <row r="410" spans="1:35" x14ac:dyDescent="0.25">
      <c r="A410" s="24"/>
      <c r="F410" s="10"/>
      <c r="M410" s="23"/>
      <c r="S410" s="6"/>
      <c r="AI410" s="5"/>
    </row>
    <row r="411" spans="1:35" x14ac:dyDescent="0.25">
      <c r="A411" s="24"/>
      <c r="F411" s="10"/>
      <c r="M411" s="23"/>
      <c r="S411" s="6"/>
      <c r="AI411" s="5"/>
    </row>
    <row r="412" spans="1:35" x14ac:dyDescent="0.25">
      <c r="A412" s="24"/>
      <c r="F412" s="10"/>
      <c r="M412" s="23"/>
      <c r="S412" s="6"/>
      <c r="AI412" s="5"/>
    </row>
    <row r="413" spans="1:35" x14ac:dyDescent="0.25">
      <c r="A413" s="24"/>
      <c r="F413" s="10"/>
      <c r="M413" s="23"/>
      <c r="S413" s="6"/>
      <c r="AI413" s="5"/>
    </row>
    <row r="414" spans="1:35" x14ac:dyDescent="0.25">
      <c r="A414" s="24"/>
      <c r="F414" s="10"/>
      <c r="M414" s="23"/>
      <c r="S414" s="6"/>
      <c r="AI414" s="5"/>
    </row>
    <row r="415" spans="1:35" x14ac:dyDescent="0.25">
      <c r="A415" s="24"/>
      <c r="F415" s="10"/>
      <c r="M415" s="23"/>
      <c r="S415" s="6"/>
      <c r="AI415" s="5"/>
    </row>
    <row r="416" spans="1:35" x14ac:dyDescent="0.25">
      <c r="A416" s="24"/>
      <c r="F416" s="10"/>
      <c r="M416" s="23"/>
      <c r="S416" s="6"/>
      <c r="AI416" s="5"/>
    </row>
    <row r="417" spans="1:35" x14ac:dyDescent="0.25">
      <c r="A417" s="24"/>
      <c r="F417" s="10"/>
      <c r="M417" s="23"/>
      <c r="S417" s="6"/>
      <c r="AI417" s="5"/>
    </row>
    <row r="418" spans="1:35" x14ac:dyDescent="0.25">
      <c r="A418" s="24"/>
      <c r="F418" s="10"/>
      <c r="M418" s="23"/>
      <c r="S418" s="6"/>
      <c r="AI418" s="5"/>
    </row>
    <row r="419" spans="1:35" x14ac:dyDescent="0.25">
      <c r="A419" s="24"/>
      <c r="F419" s="10"/>
      <c r="M419" s="23"/>
      <c r="S419" s="6"/>
      <c r="AI419" s="5"/>
    </row>
    <row r="420" spans="1:35" x14ac:dyDescent="0.25">
      <c r="A420" s="24"/>
      <c r="F420" s="10"/>
      <c r="M420" s="23"/>
      <c r="S420" s="6"/>
      <c r="AI420" s="5"/>
    </row>
    <row r="421" spans="1:35" x14ac:dyDescent="0.25">
      <c r="A421" s="24"/>
      <c r="F421" s="10"/>
      <c r="M421" s="23"/>
      <c r="S421" s="6"/>
      <c r="AI421" s="5"/>
    </row>
    <row r="422" spans="1:35" x14ac:dyDescent="0.25">
      <c r="A422" s="24"/>
      <c r="F422" s="10"/>
      <c r="M422" s="23"/>
      <c r="S422" s="6"/>
      <c r="AI422" s="5"/>
    </row>
    <row r="423" spans="1:35" x14ac:dyDescent="0.25">
      <c r="A423" s="24"/>
      <c r="F423" s="10"/>
      <c r="M423" s="23"/>
      <c r="S423" s="6"/>
      <c r="AI423" s="5"/>
    </row>
    <row r="424" spans="1:35" x14ac:dyDescent="0.25">
      <c r="A424" s="24"/>
      <c r="F424" s="10"/>
      <c r="M424" s="23"/>
      <c r="S424" s="6"/>
      <c r="AI424" s="5"/>
    </row>
    <row r="425" spans="1:35" x14ac:dyDescent="0.25">
      <c r="A425" s="24"/>
      <c r="F425" s="10"/>
      <c r="M425" s="23"/>
      <c r="S425" s="6"/>
      <c r="AI425" s="5"/>
    </row>
    <row r="426" spans="1:35" x14ac:dyDescent="0.25">
      <c r="A426" s="24"/>
      <c r="F426" s="10"/>
      <c r="M426" s="23"/>
      <c r="S426" s="6"/>
      <c r="AI426" s="5"/>
    </row>
    <row r="427" spans="1:35" x14ac:dyDescent="0.25">
      <c r="A427" s="24"/>
      <c r="F427" s="10"/>
      <c r="M427" s="23"/>
      <c r="S427" s="6"/>
      <c r="AI427" s="5"/>
    </row>
    <row r="428" spans="1:35" x14ac:dyDescent="0.25">
      <c r="A428" s="24"/>
      <c r="F428" s="10"/>
      <c r="M428" s="23"/>
      <c r="S428" s="6"/>
      <c r="AI428" s="5"/>
    </row>
    <row r="429" spans="1:35" x14ac:dyDescent="0.25">
      <c r="A429" s="24"/>
      <c r="F429" s="10"/>
      <c r="M429" s="23"/>
      <c r="S429" s="6"/>
      <c r="AI429" s="5"/>
    </row>
    <row r="430" spans="1:35" x14ac:dyDescent="0.25">
      <c r="A430" s="24"/>
      <c r="F430" s="10"/>
      <c r="M430" s="23"/>
      <c r="S430" s="6"/>
      <c r="AI430" s="5"/>
    </row>
    <row r="431" spans="1:35" x14ac:dyDescent="0.25">
      <c r="A431" s="24"/>
      <c r="F431" s="10"/>
      <c r="M431" s="23"/>
      <c r="S431" s="6"/>
      <c r="AI431" s="5"/>
    </row>
    <row r="432" spans="1:35" x14ac:dyDescent="0.25">
      <c r="A432" s="24"/>
      <c r="F432" s="10"/>
      <c r="M432" s="23"/>
      <c r="S432" s="6"/>
      <c r="AI432" s="5"/>
    </row>
    <row r="433" spans="1:43" x14ac:dyDescent="0.25">
      <c r="A433" s="24"/>
      <c r="F433" s="10"/>
      <c r="M433" s="23"/>
      <c r="S433" s="6"/>
      <c r="AI433" s="5"/>
    </row>
    <row r="434" spans="1:43" x14ac:dyDescent="0.25">
      <c r="A434" s="24"/>
      <c r="F434" s="10"/>
      <c r="M434" s="23"/>
      <c r="S434" s="6"/>
      <c r="AI434" s="5"/>
    </row>
    <row r="435" spans="1:43" x14ac:dyDescent="0.25">
      <c r="A435" s="24"/>
      <c r="F435" s="10"/>
      <c r="M435" s="23"/>
      <c r="S435" s="6"/>
      <c r="AI435" s="5"/>
    </row>
    <row r="436" spans="1:43" x14ac:dyDescent="0.25">
      <c r="A436" s="24"/>
      <c r="F436" s="10"/>
      <c r="M436" s="23"/>
      <c r="S436" s="6"/>
      <c r="AI436" s="5"/>
    </row>
    <row r="437" spans="1:43" x14ac:dyDescent="0.25">
      <c r="A437" s="24"/>
      <c r="F437" s="10"/>
      <c r="M437" s="23"/>
      <c r="S437" s="6"/>
      <c r="AI437" s="5"/>
    </row>
    <row r="438" spans="1:43" x14ac:dyDescent="0.25">
      <c r="A438" s="24"/>
      <c r="F438" s="10"/>
      <c r="M438" s="23"/>
      <c r="S438" s="6"/>
      <c r="AI438" s="5"/>
    </row>
    <row r="439" spans="1:43" x14ac:dyDescent="0.25">
      <c r="A439" s="24"/>
      <c r="F439" s="10"/>
      <c r="K439" s="17"/>
      <c r="M439" s="23"/>
      <c r="N439" s="17"/>
      <c r="O439" s="11"/>
      <c r="P439" s="17"/>
      <c r="R439" s="17"/>
      <c r="S439" s="11"/>
      <c r="AG439" s="17"/>
      <c r="AH439" s="17"/>
      <c r="AI439" s="11"/>
      <c r="AJ439" s="17"/>
      <c r="AK439" s="17"/>
      <c r="AL439" s="17"/>
      <c r="AM439" s="17"/>
      <c r="AN439" s="11"/>
      <c r="AO439" s="11"/>
      <c r="AP439" s="11"/>
      <c r="AQ439" s="11"/>
    </row>
    <row r="440" spans="1:43" x14ac:dyDescent="0.25">
      <c r="A440" s="24"/>
      <c r="F440" s="10"/>
      <c r="M440" s="23"/>
      <c r="S440" s="6"/>
      <c r="AI440" s="5"/>
    </row>
    <row r="441" spans="1:43" x14ac:dyDescent="0.25">
      <c r="A441" s="24"/>
      <c r="F441" s="10"/>
      <c r="M441" s="23"/>
      <c r="S441" s="6"/>
      <c r="AI441" s="5"/>
    </row>
    <row r="442" spans="1:43" x14ac:dyDescent="0.25">
      <c r="A442" s="24"/>
      <c r="F442" s="10"/>
      <c r="M442" s="23"/>
      <c r="O442" s="15"/>
      <c r="S442" s="15"/>
      <c r="AG442" s="5"/>
      <c r="AH442" s="5"/>
      <c r="AI442" s="15"/>
      <c r="AJ442" s="5"/>
      <c r="AK442" s="5"/>
      <c r="AL442" s="5"/>
      <c r="AM442" s="5"/>
      <c r="AN442" s="15"/>
      <c r="AO442" s="15"/>
      <c r="AP442" s="15"/>
      <c r="AQ442" s="15"/>
    </row>
    <row r="443" spans="1:43" x14ac:dyDescent="0.25">
      <c r="A443" s="24"/>
      <c r="F443" s="10"/>
      <c r="M443" s="23"/>
      <c r="S443" s="6"/>
      <c r="AI443" s="5"/>
    </row>
    <row r="444" spans="1:43" x14ac:dyDescent="0.25">
      <c r="A444" s="24"/>
      <c r="F444" s="10"/>
      <c r="K444" s="27"/>
      <c r="L444" s="25"/>
      <c r="M444" s="23"/>
      <c r="O444" s="15"/>
      <c r="S444" s="15"/>
    </row>
    <row r="445" spans="1:43" x14ac:dyDescent="0.25">
      <c r="A445" s="24"/>
      <c r="F445" s="10"/>
      <c r="K445" s="27"/>
      <c r="L445" s="25"/>
      <c r="M445" s="23"/>
      <c r="O445" s="15"/>
      <c r="S445" s="15"/>
    </row>
    <row r="446" spans="1:43" x14ac:dyDescent="0.25">
      <c r="A446" s="24"/>
      <c r="F446" s="10"/>
      <c r="M446" s="23"/>
      <c r="S446" s="6"/>
      <c r="AI446" s="5"/>
    </row>
    <row r="447" spans="1:43" x14ac:dyDescent="0.25">
      <c r="A447" s="24"/>
      <c r="F447" s="10"/>
      <c r="M447" s="23"/>
      <c r="O447" s="15"/>
      <c r="S447" s="15"/>
      <c r="AG447" s="5"/>
      <c r="AH447" s="5"/>
      <c r="AI447" s="15"/>
      <c r="AJ447" s="5"/>
      <c r="AK447" s="5"/>
      <c r="AL447" s="5"/>
      <c r="AM447" s="5"/>
      <c r="AN447" s="15"/>
      <c r="AO447" s="15"/>
      <c r="AP447" s="15"/>
      <c r="AQ447" s="15"/>
    </row>
    <row r="448" spans="1:43" x14ac:dyDescent="0.25">
      <c r="A448" s="24"/>
      <c r="F448" s="10"/>
      <c r="M448" s="23"/>
      <c r="S448" s="6"/>
      <c r="AI448" s="5"/>
    </row>
    <row r="449" spans="1:60" x14ac:dyDescent="0.25">
      <c r="A449" s="24"/>
      <c r="F449" s="10"/>
      <c r="M449" s="23"/>
    </row>
    <row r="450" spans="1:60" x14ac:dyDescent="0.25">
      <c r="A450" s="24"/>
      <c r="B450" s="12"/>
      <c r="F450" s="10"/>
      <c r="G450" s="14"/>
      <c r="K450" s="27"/>
      <c r="M450" s="23"/>
      <c r="N450" s="27"/>
      <c r="O450" s="13"/>
      <c r="P450" s="27"/>
      <c r="Q450" s="13"/>
      <c r="R450" s="27"/>
      <c r="S450" s="13"/>
    </row>
    <row r="451" spans="1:60" x14ac:dyDescent="0.25">
      <c r="A451" s="24"/>
      <c r="F451" s="10"/>
      <c r="G451" s="14"/>
      <c r="K451" s="27"/>
      <c r="M451" s="23"/>
      <c r="N451" s="27"/>
      <c r="O451" s="13"/>
      <c r="P451" s="27"/>
      <c r="Q451" s="13"/>
      <c r="R451" s="27"/>
      <c r="S451" s="13"/>
    </row>
    <row r="452" spans="1:60" x14ac:dyDescent="0.25">
      <c r="A452" s="24"/>
      <c r="F452" s="10"/>
      <c r="G452" s="14"/>
      <c r="K452" s="27"/>
      <c r="M452" s="23"/>
      <c r="N452" s="27"/>
      <c r="O452" s="13"/>
      <c r="P452" s="27"/>
      <c r="Q452" s="13"/>
      <c r="R452" s="27"/>
      <c r="S452" s="13"/>
    </row>
    <row r="453" spans="1:60" x14ac:dyDescent="0.25">
      <c r="A453" s="24"/>
      <c r="F453" s="10"/>
      <c r="M453" s="23"/>
      <c r="O453" s="5"/>
      <c r="S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</row>
    <row r="454" spans="1:60" x14ac:dyDescent="0.25">
      <c r="A454" s="24"/>
      <c r="F454" s="10"/>
      <c r="M454" s="23"/>
      <c r="O454" s="15"/>
      <c r="S454" s="15"/>
      <c r="AG454" s="5"/>
      <c r="AH454" s="5"/>
      <c r="AI454" s="15"/>
      <c r="AJ454" s="5"/>
      <c r="AK454" s="5"/>
      <c r="AL454" s="5"/>
      <c r="AM454" s="5"/>
      <c r="AN454" s="15"/>
      <c r="AO454" s="15"/>
      <c r="AP454" s="15"/>
      <c r="AQ454" s="15"/>
    </row>
    <row r="455" spans="1:60" x14ac:dyDescent="0.25">
      <c r="A455" s="24"/>
      <c r="F455" s="10"/>
      <c r="M455" s="23"/>
      <c r="S455" s="6"/>
      <c r="AI455" s="5"/>
    </row>
    <row r="456" spans="1:60" x14ac:dyDescent="0.25">
      <c r="A456" s="24"/>
      <c r="F456" s="10"/>
      <c r="M456" s="23"/>
      <c r="O456" s="15"/>
      <c r="S456" s="15"/>
      <c r="AG456" s="5"/>
      <c r="AH456" s="5"/>
      <c r="AI456" s="15"/>
      <c r="AJ456" s="5"/>
      <c r="AK456" s="5"/>
      <c r="AL456" s="5"/>
      <c r="AM456" s="5"/>
      <c r="AN456" s="15"/>
      <c r="AO456" s="15"/>
      <c r="AP456" s="15"/>
      <c r="AQ456" s="15"/>
    </row>
    <row r="457" spans="1:60" x14ac:dyDescent="0.25">
      <c r="A457" s="24"/>
      <c r="F457" s="10"/>
      <c r="M457" s="23"/>
      <c r="S457" s="6"/>
      <c r="AI457" s="5"/>
    </row>
    <row r="458" spans="1:60" x14ac:dyDescent="0.25">
      <c r="A458" s="24"/>
      <c r="F458" s="10"/>
      <c r="M458" s="23"/>
      <c r="O458" s="15"/>
      <c r="S458" s="15"/>
      <c r="AG458" s="5"/>
      <c r="AH458" s="5"/>
      <c r="AI458" s="15"/>
      <c r="AJ458" s="5"/>
      <c r="AK458" s="5"/>
      <c r="AL458" s="5"/>
      <c r="AM458" s="5"/>
      <c r="AN458" s="15"/>
      <c r="AO458" s="15"/>
      <c r="AP458" s="15"/>
      <c r="AQ458" s="15"/>
    </row>
    <row r="459" spans="1:60" x14ac:dyDescent="0.25">
      <c r="A459" s="24"/>
      <c r="F459" s="10"/>
      <c r="M459" s="23"/>
      <c r="S459" s="6"/>
      <c r="AI459" s="5"/>
    </row>
    <row r="460" spans="1:60" x14ac:dyDescent="0.25">
      <c r="A460" s="24"/>
      <c r="F460" s="10"/>
      <c r="M460" s="23"/>
      <c r="O460" s="15"/>
      <c r="S460" s="15"/>
      <c r="AG460" s="5"/>
      <c r="AH460" s="5"/>
      <c r="AI460" s="15"/>
      <c r="AJ460" s="5"/>
      <c r="AK460" s="5"/>
      <c r="AL460" s="5"/>
      <c r="AM460" s="5"/>
      <c r="AN460" s="15"/>
      <c r="AO460" s="15"/>
      <c r="AP460" s="15"/>
      <c r="AQ460" s="15"/>
    </row>
    <row r="461" spans="1:60" x14ac:dyDescent="0.25">
      <c r="A461" s="24"/>
      <c r="F461" s="10"/>
      <c r="M461" s="23"/>
      <c r="S461" s="6"/>
      <c r="AI461" s="5"/>
    </row>
    <row r="462" spans="1:60" x14ac:dyDescent="0.25">
      <c r="A462" s="24"/>
      <c r="F462" s="10"/>
      <c r="M462" s="23"/>
      <c r="O462" s="15"/>
      <c r="S462" s="15"/>
      <c r="AG462" s="5"/>
      <c r="AH462" s="5"/>
      <c r="AI462" s="15"/>
      <c r="AJ462" s="5"/>
      <c r="AK462" s="5"/>
      <c r="AL462" s="5"/>
      <c r="AM462" s="5"/>
      <c r="AN462" s="15"/>
      <c r="AO462" s="15"/>
      <c r="AP462" s="15"/>
      <c r="AQ462" s="15"/>
    </row>
    <row r="463" spans="1:60" x14ac:dyDescent="0.25">
      <c r="A463" s="24"/>
      <c r="F463" s="10"/>
      <c r="M463" s="23"/>
      <c r="S463" s="6"/>
      <c r="AI463" s="5"/>
    </row>
    <row r="464" spans="1:60" x14ac:dyDescent="0.25">
      <c r="A464" s="24"/>
      <c r="F464" s="10"/>
      <c r="M464" s="23"/>
      <c r="O464" s="15"/>
      <c r="S464" s="15"/>
      <c r="AG464" s="5"/>
      <c r="AH464" s="5"/>
      <c r="AI464" s="15"/>
      <c r="AJ464" s="5"/>
      <c r="AK464" s="5"/>
      <c r="AL464" s="5"/>
      <c r="AM464" s="5"/>
      <c r="AN464" s="15"/>
      <c r="AO464" s="15"/>
      <c r="AP464" s="15"/>
      <c r="AQ464" s="15"/>
    </row>
    <row r="465" spans="1:43" x14ac:dyDescent="0.25">
      <c r="A465" s="24"/>
      <c r="F465" s="10"/>
      <c r="M465" s="23"/>
      <c r="O465" s="15"/>
      <c r="S465" s="15"/>
      <c r="AG465" s="5"/>
      <c r="AH465" s="5"/>
      <c r="AI465" s="15"/>
      <c r="AJ465" s="5"/>
      <c r="AK465" s="5"/>
      <c r="AL465" s="5"/>
      <c r="AM465" s="5"/>
      <c r="AN465" s="15"/>
      <c r="AO465" s="15"/>
      <c r="AP465" s="15"/>
      <c r="AQ465" s="15"/>
    </row>
    <row r="466" spans="1:43" x14ac:dyDescent="0.25">
      <c r="A466" s="24"/>
      <c r="F466" s="10"/>
      <c r="M466" s="23"/>
      <c r="S466" s="6"/>
      <c r="AI466" s="5"/>
    </row>
    <row r="467" spans="1:43" x14ac:dyDescent="0.25">
      <c r="A467" s="24"/>
      <c r="F467" s="10"/>
      <c r="M467" s="23"/>
      <c r="O467" s="15"/>
      <c r="S467" s="15"/>
      <c r="AG467" s="5"/>
      <c r="AH467" s="5"/>
      <c r="AI467" s="15"/>
      <c r="AJ467" s="5"/>
      <c r="AK467" s="5"/>
      <c r="AL467" s="5"/>
      <c r="AM467" s="5"/>
      <c r="AN467" s="15"/>
      <c r="AO467" s="15"/>
      <c r="AP467" s="15"/>
      <c r="AQ467" s="15"/>
    </row>
    <row r="468" spans="1:43" x14ac:dyDescent="0.25">
      <c r="A468" s="24"/>
      <c r="F468" s="10"/>
      <c r="M468" s="23"/>
      <c r="S468" s="6"/>
      <c r="AI468" s="5"/>
    </row>
    <row r="469" spans="1:43" x14ac:dyDescent="0.25">
      <c r="A469" s="24"/>
      <c r="F469" s="10"/>
      <c r="M469" s="23"/>
      <c r="O469" s="15"/>
      <c r="S469" s="15"/>
      <c r="AG469" s="5"/>
      <c r="AH469" s="5"/>
      <c r="AI469" s="15"/>
      <c r="AJ469" s="5"/>
      <c r="AK469" s="5"/>
      <c r="AL469" s="5"/>
      <c r="AM469" s="5"/>
      <c r="AN469" s="15"/>
      <c r="AO469" s="15"/>
      <c r="AP469" s="15"/>
      <c r="AQ469" s="15"/>
    </row>
    <row r="470" spans="1:43" x14ac:dyDescent="0.25">
      <c r="A470" s="24"/>
      <c r="F470" s="10"/>
      <c r="M470" s="23"/>
      <c r="S470" s="6"/>
      <c r="AI470" s="5"/>
    </row>
    <row r="471" spans="1:43" x14ac:dyDescent="0.25">
      <c r="A471" s="24"/>
      <c r="F471" s="10"/>
      <c r="M471" s="23"/>
      <c r="O471" s="15"/>
      <c r="S471" s="15"/>
      <c r="AG471" s="5"/>
      <c r="AH471" s="5"/>
      <c r="AI471" s="15"/>
      <c r="AJ471" s="5"/>
      <c r="AK471" s="5"/>
      <c r="AL471" s="5"/>
      <c r="AM471" s="5"/>
      <c r="AN471" s="15"/>
      <c r="AO471" s="15"/>
      <c r="AP471" s="15"/>
      <c r="AQ471" s="15"/>
    </row>
    <row r="472" spans="1:43" x14ac:dyDescent="0.25">
      <c r="A472" s="24"/>
      <c r="F472" s="10"/>
      <c r="M472" s="23"/>
      <c r="S472" s="6"/>
      <c r="AI472" s="5"/>
    </row>
    <row r="473" spans="1:43" x14ac:dyDescent="0.25">
      <c r="A473" s="24"/>
      <c r="F473" s="10"/>
      <c r="M473" s="23"/>
      <c r="O473" s="15"/>
      <c r="S473" s="15"/>
      <c r="AG473" s="5"/>
      <c r="AH473" s="5"/>
      <c r="AI473" s="15"/>
      <c r="AJ473" s="5"/>
      <c r="AK473" s="5"/>
      <c r="AL473" s="5"/>
      <c r="AM473" s="5"/>
      <c r="AN473" s="15"/>
      <c r="AO473" s="15"/>
      <c r="AP473" s="15"/>
      <c r="AQ473" s="15"/>
    </row>
    <row r="474" spans="1:43" x14ac:dyDescent="0.25">
      <c r="A474" s="24"/>
      <c r="F474" s="10"/>
      <c r="M474" s="23"/>
      <c r="S474" s="6"/>
      <c r="AI474" s="5"/>
    </row>
    <row r="475" spans="1:43" x14ac:dyDescent="0.25">
      <c r="A475" s="24"/>
      <c r="F475" s="10"/>
      <c r="M475" s="23"/>
      <c r="O475" s="15"/>
      <c r="S475" s="15"/>
      <c r="AG475" s="5"/>
      <c r="AH475" s="5"/>
      <c r="AI475" s="15"/>
      <c r="AJ475" s="5"/>
      <c r="AK475" s="5"/>
      <c r="AL475" s="5"/>
      <c r="AM475" s="5"/>
      <c r="AN475" s="15"/>
      <c r="AO475" s="15"/>
      <c r="AP475" s="15"/>
      <c r="AQ475" s="15"/>
    </row>
    <row r="476" spans="1:43" x14ac:dyDescent="0.25">
      <c r="A476" s="24"/>
      <c r="F476" s="10"/>
      <c r="M476" s="23"/>
      <c r="S476" s="6"/>
      <c r="AI476" s="5"/>
    </row>
    <row r="477" spans="1:43" x14ac:dyDescent="0.25">
      <c r="A477" s="24"/>
      <c r="F477" s="10"/>
      <c r="M477" s="23"/>
      <c r="S477" s="6"/>
      <c r="AI477" s="5"/>
    </row>
    <row r="478" spans="1:43" x14ac:dyDescent="0.25">
      <c r="A478" s="24"/>
      <c r="F478" s="10"/>
      <c r="M478" s="23"/>
      <c r="S478" s="6"/>
      <c r="AI478" s="5"/>
    </row>
    <row r="479" spans="1:43" x14ac:dyDescent="0.25">
      <c r="A479" s="24"/>
      <c r="F479" s="10"/>
      <c r="M479" s="23"/>
      <c r="S479" s="6"/>
      <c r="AI479" s="5"/>
    </row>
    <row r="480" spans="1:43" x14ac:dyDescent="0.25">
      <c r="A480" s="24"/>
      <c r="F480" s="10"/>
      <c r="M480" s="23"/>
      <c r="S480" s="6"/>
      <c r="AI480" s="5"/>
    </row>
    <row r="481" spans="1:35" x14ac:dyDescent="0.25">
      <c r="A481" s="24"/>
      <c r="F481" s="10"/>
      <c r="M481" s="23"/>
      <c r="S481" s="6"/>
      <c r="AI481" s="5"/>
    </row>
    <row r="482" spans="1:35" x14ac:dyDescent="0.25">
      <c r="A482" s="24"/>
      <c r="F482" s="10"/>
      <c r="M482" s="23"/>
      <c r="S482" s="6"/>
      <c r="AI482" s="5"/>
    </row>
    <row r="483" spans="1:35" x14ac:dyDescent="0.25">
      <c r="A483" s="24"/>
      <c r="F483" s="10"/>
      <c r="M483" s="23"/>
      <c r="S483" s="6"/>
      <c r="AI483" s="5"/>
    </row>
    <row r="484" spans="1:35" x14ac:dyDescent="0.25">
      <c r="A484" s="24"/>
      <c r="F484" s="10"/>
      <c r="K484" s="17"/>
      <c r="M484" s="23"/>
      <c r="N484" s="17"/>
      <c r="O484" s="11"/>
    </row>
    <row r="485" spans="1:35" x14ac:dyDescent="0.25">
      <c r="A485" s="24"/>
      <c r="F485" s="10"/>
      <c r="K485" s="17"/>
      <c r="L485" s="26"/>
      <c r="M485" s="23"/>
      <c r="N485" s="17"/>
      <c r="O485" s="11"/>
    </row>
    <row r="486" spans="1:35" x14ac:dyDescent="0.25">
      <c r="A486" s="24"/>
      <c r="F486" s="10"/>
      <c r="K486" s="17"/>
      <c r="L486" s="26"/>
      <c r="M486" s="23"/>
      <c r="N486" s="17"/>
      <c r="O486" s="11"/>
    </row>
    <row r="487" spans="1:35" x14ac:dyDescent="0.25">
      <c r="A487" s="24"/>
      <c r="F487" s="10"/>
      <c r="K487" s="17"/>
      <c r="L487" s="26"/>
      <c r="M487" s="23"/>
      <c r="N487" s="17"/>
      <c r="O487" s="11"/>
    </row>
    <row r="488" spans="1:35" x14ac:dyDescent="0.25">
      <c r="A488" s="24"/>
      <c r="F488" s="10"/>
      <c r="K488" s="17"/>
      <c r="L488" s="26"/>
      <c r="M488" s="23"/>
      <c r="N488" s="17"/>
      <c r="O488" s="11"/>
    </row>
    <row r="489" spans="1:35" x14ac:dyDescent="0.25">
      <c r="A489" s="24"/>
      <c r="F489" s="10"/>
      <c r="K489" s="17"/>
      <c r="L489" s="26"/>
      <c r="M489" s="23"/>
      <c r="N489" s="17"/>
      <c r="O489" s="11"/>
    </row>
    <row r="490" spans="1:35" x14ac:dyDescent="0.25">
      <c r="A490" s="24"/>
      <c r="F490" s="10"/>
      <c r="K490" s="17"/>
      <c r="L490" s="26"/>
      <c r="M490" s="23"/>
      <c r="N490" s="17"/>
      <c r="O490" s="11"/>
    </row>
    <row r="491" spans="1:35" x14ac:dyDescent="0.25">
      <c r="A491" s="24"/>
      <c r="F491" s="10"/>
      <c r="K491" s="17"/>
      <c r="L491" s="26"/>
      <c r="M491" s="23"/>
      <c r="N491" s="17"/>
      <c r="O491" s="11"/>
    </row>
    <row r="492" spans="1:35" x14ac:dyDescent="0.25">
      <c r="A492" s="24"/>
      <c r="F492" s="10"/>
      <c r="K492" s="17"/>
      <c r="L492" s="26"/>
      <c r="M492" s="23"/>
      <c r="N492" s="17"/>
      <c r="O492" s="11"/>
    </row>
    <row r="493" spans="1:35" x14ac:dyDescent="0.25">
      <c r="A493" s="24"/>
      <c r="F493" s="10"/>
      <c r="M493" s="23"/>
      <c r="S493" s="6"/>
      <c r="AI493" s="5"/>
    </row>
    <row r="494" spans="1:35" x14ac:dyDescent="0.25">
      <c r="A494" s="24"/>
      <c r="F494" s="10"/>
      <c r="M494" s="23"/>
      <c r="S494" s="6"/>
      <c r="AI494" s="5"/>
    </row>
    <row r="495" spans="1:35" x14ac:dyDescent="0.25">
      <c r="A495" s="24"/>
      <c r="F495" s="10"/>
      <c r="M495" s="23"/>
      <c r="S495" s="6"/>
      <c r="AI495" s="5"/>
    </row>
    <row r="496" spans="1:35" x14ac:dyDescent="0.25">
      <c r="A496" s="24"/>
      <c r="F496" s="10"/>
      <c r="M496" s="23"/>
      <c r="S496" s="6"/>
      <c r="AI496" s="5"/>
    </row>
    <row r="497" spans="1:35" x14ac:dyDescent="0.25">
      <c r="A497" s="24"/>
      <c r="F497" s="10"/>
      <c r="M497" s="23"/>
      <c r="S497" s="6"/>
      <c r="AI497" s="5"/>
    </row>
    <row r="498" spans="1:35" x14ac:dyDescent="0.25">
      <c r="A498" s="24"/>
      <c r="F498" s="10"/>
      <c r="M498" s="23"/>
      <c r="S498" s="6"/>
      <c r="AI498" s="5"/>
    </row>
    <row r="499" spans="1:35" x14ac:dyDescent="0.25">
      <c r="A499" s="24"/>
      <c r="F499" s="10"/>
      <c r="M499" s="23"/>
      <c r="S499" s="6"/>
      <c r="AI499" s="5"/>
    </row>
    <row r="500" spans="1:35" x14ac:dyDescent="0.25">
      <c r="A500" s="24"/>
      <c r="F500" s="10"/>
      <c r="K500" s="17"/>
      <c r="M500" s="23"/>
      <c r="N500" s="17"/>
      <c r="O500" s="12"/>
    </row>
    <row r="501" spans="1:35" x14ac:dyDescent="0.25">
      <c r="A501" s="24"/>
      <c r="F501" s="10"/>
      <c r="K501" s="17"/>
      <c r="M501" s="23"/>
      <c r="N501" s="17"/>
      <c r="O501" s="12"/>
    </row>
    <row r="502" spans="1:35" x14ac:dyDescent="0.25">
      <c r="A502" s="24"/>
      <c r="F502" s="10"/>
      <c r="K502" s="17"/>
      <c r="M502" s="23"/>
      <c r="N502" s="17"/>
      <c r="O502" s="12"/>
    </row>
    <row r="503" spans="1:35" x14ac:dyDescent="0.25">
      <c r="A503" s="24"/>
      <c r="F503" s="10"/>
      <c r="K503" s="17"/>
      <c r="M503" s="23"/>
      <c r="N503" s="17"/>
      <c r="O503" s="12"/>
    </row>
    <row r="504" spans="1:35" x14ac:dyDescent="0.25">
      <c r="A504" s="24"/>
      <c r="F504" s="10"/>
      <c r="K504" s="17"/>
      <c r="M504" s="23"/>
      <c r="N504" s="17"/>
      <c r="O504" s="12"/>
    </row>
    <row r="505" spans="1:35" x14ac:dyDescent="0.25">
      <c r="A505" s="24"/>
      <c r="F505" s="10"/>
      <c r="G505" s="14"/>
      <c r="K505" s="17"/>
      <c r="L505" s="26"/>
      <c r="M505" s="23"/>
      <c r="N505" s="17"/>
      <c r="O505" s="12"/>
    </row>
    <row r="506" spans="1:35" x14ac:dyDescent="0.25">
      <c r="A506" s="24"/>
      <c r="F506" s="10"/>
      <c r="G506" s="14"/>
      <c r="K506" s="17"/>
      <c r="L506" s="26"/>
      <c r="M506" s="23"/>
      <c r="N506" s="17"/>
      <c r="O506" s="12"/>
    </row>
    <row r="507" spans="1:35" x14ac:dyDescent="0.25">
      <c r="A507" s="24"/>
      <c r="F507" s="10"/>
      <c r="G507" s="14"/>
      <c r="K507" s="17"/>
      <c r="L507" s="26"/>
      <c r="M507" s="23"/>
      <c r="N507" s="17"/>
      <c r="O507" s="12"/>
    </row>
    <row r="508" spans="1:35" x14ac:dyDescent="0.25">
      <c r="A508" s="24"/>
      <c r="F508" s="10"/>
      <c r="G508" s="14"/>
      <c r="K508" s="17"/>
      <c r="L508" s="26"/>
      <c r="M508" s="23"/>
      <c r="N508" s="17"/>
      <c r="O508" s="12"/>
    </row>
    <row r="509" spans="1:35" x14ac:dyDescent="0.25">
      <c r="A509" s="24"/>
      <c r="F509" s="10"/>
      <c r="G509" s="14"/>
      <c r="M509" s="23"/>
    </row>
    <row r="510" spans="1:35" x14ac:dyDescent="0.25">
      <c r="A510" s="24"/>
      <c r="F510" s="10"/>
      <c r="M510" s="23"/>
      <c r="S510" s="6"/>
      <c r="AI510" s="5"/>
    </row>
    <row r="511" spans="1:35" x14ac:dyDescent="0.25">
      <c r="A511" s="24"/>
      <c r="F511" s="10"/>
      <c r="M511" s="23"/>
      <c r="S511" s="6"/>
      <c r="AI511" s="5"/>
    </row>
    <row r="512" spans="1:35" x14ac:dyDescent="0.25">
      <c r="A512" s="24"/>
      <c r="F512" s="10"/>
      <c r="M512" s="23"/>
      <c r="S512" s="6"/>
      <c r="AI512" s="5"/>
    </row>
    <row r="513" spans="1:35" x14ac:dyDescent="0.25">
      <c r="A513" s="24"/>
      <c r="F513" s="10"/>
      <c r="M513" s="23"/>
      <c r="S513" s="6"/>
      <c r="AI513" s="5"/>
    </row>
    <row r="514" spans="1:35" x14ac:dyDescent="0.25">
      <c r="A514" s="24"/>
      <c r="F514" s="10"/>
      <c r="M514" s="23"/>
      <c r="S514" s="6"/>
      <c r="AI514" s="5"/>
    </row>
    <row r="515" spans="1:35" x14ac:dyDescent="0.25">
      <c r="A515" s="24"/>
      <c r="F515" s="10"/>
      <c r="M515" s="23"/>
      <c r="S515" s="6"/>
      <c r="AI515" s="5"/>
    </row>
    <row r="516" spans="1:35" x14ac:dyDescent="0.25">
      <c r="A516" s="24"/>
      <c r="F516" s="10"/>
      <c r="M516" s="23"/>
      <c r="S516" s="6"/>
      <c r="AI516" s="5"/>
    </row>
    <row r="517" spans="1:35" x14ac:dyDescent="0.25">
      <c r="A517" s="24"/>
      <c r="F517" s="10"/>
      <c r="M517" s="23"/>
      <c r="S517" s="6"/>
      <c r="AI517" s="5"/>
    </row>
    <row r="518" spans="1:35" x14ac:dyDescent="0.25">
      <c r="A518" s="24"/>
      <c r="F518" s="10"/>
      <c r="M518" s="23"/>
      <c r="S518" s="6"/>
      <c r="AI518" s="5"/>
    </row>
    <row r="519" spans="1:35" x14ac:dyDescent="0.25">
      <c r="A519" s="24"/>
      <c r="F519" s="10"/>
      <c r="M519" s="23"/>
      <c r="S519" s="6"/>
      <c r="AI519" s="5"/>
    </row>
    <row r="520" spans="1:35" x14ac:dyDescent="0.25">
      <c r="A520" s="24"/>
      <c r="F520" s="10"/>
      <c r="M520" s="23"/>
    </row>
    <row r="521" spans="1:35" x14ac:dyDescent="0.25">
      <c r="A521" s="24"/>
      <c r="F521" s="10"/>
      <c r="M521" s="23"/>
    </row>
    <row r="522" spans="1:35" x14ac:dyDescent="0.25">
      <c r="A522" s="24"/>
      <c r="F522" s="10"/>
      <c r="M522" s="23"/>
    </row>
    <row r="523" spans="1:35" x14ac:dyDescent="0.25">
      <c r="A523" s="24"/>
      <c r="F523" s="10"/>
      <c r="M523" s="23"/>
      <c r="AI523" s="5"/>
    </row>
    <row r="524" spans="1:35" x14ac:dyDescent="0.25">
      <c r="A524" s="24"/>
      <c r="F524" s="10"/>
      <c r="M524" s="23"/>
      <c r="AI524" s="5"/>
    </row>
    <row r="525" spans="1:35" x14ac:dyDescent="0.25">
      <c r="A525" s="24"/>
      <c r="F525" s="10"/>
      <c r="G525" s="14"/>
      <c r="K525" s="17"/>
      <c r="M525" s="23"/>
      <c r="N525" s="17"/>
      <c r="O525" s="11"/>
    </row>
    <row r="526" spans="1:35" x14ac:dyDescent="0.25">
      <c r="A526" s="24"/>
      <c r="F526" s="10"/>
      <c r="G526" s="14"/>
      <c r="K526" s="17"/>
      <c r="M526" s="23"/>
      <c r="N526" s="17"/>
      <c r="O526" s="11"/>
    </row>
    <row r="527" spans="1:35" x14ac:dyDescent="0.25">
      <c r="A527" s="24"/>
      <c r="F527" s="10"/>
      <c r="M527" s="23"/>
      <c r="AI527" s="5"/>
    </row>
    <row r="528" spans="1:35" x14ac:dyDescent="0.25">
      <c r="A528" s="24"/>
      <c r="F528" s="10"/>
      <c r="M528" s="23"/>
      <c r="AI528" s="5"/>
    </row>
    <row r="529" spans="1:35" x14ac:dyDescent="0.25">
      <c r="A529" s="24"/>
      <c r="F529" s="10"/>
      <c r="M529" s="23"/>
      <c r="AI529" s="5"/>
    </row>
    <row r="530" spans="1:35" x14ac:dyDescent="0.25">
      <c r="A530" s="24"/>
      <c r="F530" s="10"/>
      <c r="M530" s="23"/>
      <c r="AI530" s="5"/>
    </row>
    <row r="531" spans="1:35" x14ac:dyDescent="0.25">
      <c r="A531" s="24"/>
      <c r="F531" s="10"/>
      <c r="M531" s="23"/>
      <c r="AI531" s="5"/>
    </row>
    <row r="532" spans="1:35" x14ac:dyDescent="0.25">
      <c r="A532" s="24"/>
      <c r="F532" s="10"/>
      <c r="M532" s="23"/>
      <c r="AI532" s="5"/>
    </row>
    <row r="533" spans="1:35" x14ac:dyDescent="0.25">
      <c r="A533" s="24"/>
      <c r="F533" s="10"/>
      <c r="M533" s="23"/>
    </row>
    <row r="534" spans="1:35" x14ac:dyDescent="0.25">
      <c r="A534" s="24"/>
      <c r="F534" s="10"/>
      <c r="K534" s="17"/>
      <c r="L534" s="26"/>
      <c r="M534" s="23"/>
      <c r="N534" s="17"/>
      <c r="O534" s="11"/>
    </row>
    <row r="535" spans="1:35" x14ac:dyDescent="0.25">
      <c r="A535" s="24"/>
      <c r="F535" s="10"/>
      <c r="K535" s="17"/>
      <c r="L535" s="26"/>
      <c r="M535" s="23"/>
      <c r="N535" s="17"/>
      <c r="O535" s="11"/>
    </row>
    <row r="536" spans="1:35" x14ac:dyDescent="0.25">
      <c r="A536" s="24"/>
      <c r="F536" s="10"/>
      <c r="K536" s="17"/>
      <c r="L536" s="26"/>
      <c r="M536" s="23"/>
      <c r="N536" s="17"/>
      <c r="O536" s="11"/>
    </row>
    <row r="537" spans="1:35" x14ac:dyDescent="0.25">
      <c r="A537" s="24"/>
      <c r="E537" s="12"/>
      <c r="F537" s="10"/>
      <c r="K537" s="17"/>
      <c r="L537" s="26"/>
      <c r="M537" s="23"/>
      <c r="N537" s="17"/>
      <c r="O537" s="11"/>
    </row>
    <row r="538" spans="1:35" x14ac:dyDescent="0.25">
      <c r="A538" s="24"/>
      <c r="E538" s="12"/>
      <c r="F538" s="10"/>
      <c r="K538" s="17"/>
      <c r="L538" s="26"/>
      <c r="M538" s="23"/>
      <c r="N538" s="17"/>
      <c r="O538" s="11"/>
    </row>
    <row r="539" spans="1:35" x14ac:dyDescent="0.25">
      <c r="A539" s="24"/>
      <c r="E539" s="12"/>
      <c r="F539" s="10"/>
      <c r="K539" s="17"/>
      <c r="L539" s="26"/>
      <c r="M539" s="23"/>
      <c r="N539" s="17"/>
      <c r="O539" s="11"/>
    </row>
    <row r="540" spans="1:35" x14ac:dyDescent="0.25">
      <c r="A540" s="24"/>
      <c r="E540" s="12"/>
      <c r="F540" s="10"/>
      <c r="K540" s="17"/>
      <c r="L540" s="26"/>
      <c r="M540" s="23"/>
      <c r="N540" s="17"/>
      <c r="O540" s="11"/>
    </row>
    <row r="541" spans="1:35" x14ac:dyDescent="0.25">
      <c r="A541" s="24"/>
      <c r="E541" s="12"/>
      <c r="F541" s="10"/>
      <c r="K541" s="17"/>
      <c r="L541" s="26"/>
      <c r="M541" s="23"/>
      <c r="N541" s="17"/>
      <c r="O541" s="11"/>
    </row>
    <row r="542" spans="1:35" x14ac:dyDescent="0.25">
      <c r="A542" s="24"/>
      <c r="E542" s="12"/>
      <c r="F542" s="10"/>
      <c r="K542" s="27"/>
      <c r="L542" s="26"/>
      <c r="M542" s="23"/>
      <c r="N542" s="17"/>
      <c r="O542" s="13"/>
    </row>
    <row r="543" spans="1:35" x14ac:dyDescent="0.25">
      <c r="A543" s="24"/>
      <c r="E543" s="12"/>
      <c r="F543" s="10"/>
      <c r="K543" s="17"/>
      <c r="L543" s="26"/>
      <c r="M543" s="23"/>
      <c r="N543" s="17"/>
      <c r="O543" s="11"/>
    </row>
    <row r="544" spans="1:35" x14ac:dyDescent="0.25">
      <c r="A544" s="24"/>
      <c r="E544" s="12"/>
      <c r="F544" s="10"/>
      <c r="K544" s="17"/>
      <c r="L544" s="26"/>
      <c r="M544" s="23"/>
      <c r="N544" s="17"/>
      <c r="O544" s="11"/>
    </row>
    <row r="545" spans="1:35" x14ac:dyDescent="0.25">
      <c r="A545" s="24"/>
      <c r="E545" s="12"/>
      <c r="F545" s="10"/>
      <c r="K545" s="17"/>
      <c r="L545" s="26"/>
      <c r="M545" s="23"/>
      <c r="N545" s="17"/>
      <c r="O545" s="11"/>
    </row>
    <row r="546" spans="1:35" x14ac:dyDescent="0.25">
      <c r="A546" s="24"/>
      <c r="E546" s="12"/>
      <c r="F546" s="10"/>
      <c r="K546" s="17"/>
      <c r="L546" s="26"/>
      <c r="M546" s="23"/>
      <c r="N546" s="17"/>
      <c r="O546" s="11"/>
    </row>
    <row r="547" spans="1:35" x14ac:dyDescent="0.25">
      <c r="A547" s="24"/>
      <c r="E547" s="12"/>
      <c r="F547" s="10"/>
      <c r="K547" s="17"/>
      <c r="L547" s="26"/>
      <c r="M547" s="23"/>
      <c r="N547" s="17"/>
      <c r="O547" s="11"/>
    </row>
    <row r="548" spans="1:35" x14ac:dyDescent="0.25">
      <c r="A548" s="24"/>
      <c r="E548" s="12"/>
      <c r="F548" s="10"/>
      <c r="K548" s="17"/>
      <c r="L548" s="26"/>
      <c r="M548" s="23"/>
      <c r="N548" s="17"/>
      <c r="O548" s="11"/>
    </row>
    <row r="549" spans="1:35" x14ac:dyDescent="0.25">
      <c r="A549" s="24"/>
      <c r="E549" s="12"/>
      <c r="F549" s="10"/>
      <c r="K549" s="17"/>
      <c r="L549" s="26"/>
      <c r="M549" s="23"/>
      <c r="N549" s="17"/>
      <c r="O549" s="11"/>
    </row>
    <row r="550" spans="1:35" x14ac:dyDescent="0.25">
      <c r="A550" s="24"/>
      <c r="E550" s="12"/>
      <c r="F550" s="10"/>
      <c r="K550" s="17"/>
      <c r="L550" s="26"/>
      <c r="M550" s="23"/>
      <c r="N550" s="17"/>
      <c r="O550" s="11"/>
    </row>
    <row r="551" spans="1:35" x14ac:dyDescent="0.25">
      <c r="A551" s="24"/>
      <c r="E551" s="12"/>
      <c r="F551" s="10"/>
      <c r="K551" s="17"/>
      <c r="L551" s="26"/>
      <c r="M551" s="23"/>
      <c r="N551" s="17"/>
      <c r="O551" s="11"/>
    </row>
    <row r="552" spans="1:35" x14ac:dyDescent="0.25">
      <c r="A552" s="24"/>
      <c r="E552" s="12"/>
      <c r="F552" s="10"/>
      <c r="K552" s="17"/>
      <c r="L552" s="26"/>
      <c r="M552" s="23"/>
      <c r="N552" s="17"/>
      <c r="O552" s="11"/>
    </row>
    <row r="553" spans="1:35" x14ac:dyDescent="0.25">
      <c r="A553" s="24"/>
      <c r="F553" s="10"/>
      <c r="M553" s="23"/>
      <c r="AI553" s="5"/>
    </row>
    <row r="554" spans="1:35" x14ac:dyDescent="0.25">
      <c r="A554" s="24"/>
      <c r="F554" s="10"/>
      <c r="M554" s="23"/>
      <c r="AI554" s="5"/>
    </row>
    <row r="555" spans="1:35" x14ac:dyDescent="0.25">
      <c r="A555" s="24"/>
      <c r="F555" s="10"/>
      <c r="G555" s="14"/>
      <c r="K555" s="27"/>
      <c r="M555" s="23"/>
      <c r="N555" s="17"/>
      <c r="O555" s="13"/>
    </row>
    <row r="556" spans="1:35" x14ac:dyDescent="0.25">
      <c r="A556" s="24"/>
      <c r="F556" s="10"/>
      <c r="G556" s="14"/>
      <c r="K556" s="17"/>
      <c r="M556" s="23"/>
      <c r="N556" s="17"/>
      <c r="O556" s="11"/>
    </row>
    <row r="557" spans="1:35" x14ac:dyDescent="0.25">
      <c r="A557" s="24"/>
      <c r="B557" s="12"/>
      <c r="D557" s="12"/>
      <c r="E557" s="12"/>
      <c r="F557" s="10"/>
      <c r="G557" s="14"/>
      <c r="K557" s="17"/>
      <c r="L557" s="26"/>
      <c r="M557" s="23"/>
      <c r="N557" s="17"/>
      <c r="O557" s="11"/>
    </row>
    <row r="558" spans="1:35" x14ac:dyDescent="0.25">
      <c r="A558" s="24"/>
      <c r="B558" s="12"/>
      <c r="D558" s="12"/>
      <c r="E558" s="12"/>
      <c r="F558" s="10"/>
      <c r="G558" s="14"/>
      <c r="K558" s="17"/>
      <c r="L558" s="26"/>
      <c r="M558" s="23"/>
      <c r="N558" s="17"/>
      <c r="O558" s="11"/>
    </row>
    <row r="559" spans="1:35" x14ac:dyDescent="0.25">
      <c r="A559" s="24"/>
      <c r="B559" s="12"/>
      <c r="D559" s="12"/>
      <c r="E559" s="12"/>
      <c r="F559" s="10"/>
      <c r="G559" s="14"/>
      <c r="K559" s="17"/>
      <c r="L559" s="26"/>
      <c r="M559" s="23"/>
      <c r="N559" s="17"/>
      <c r="O559" s="11"/>
    </row>
    <row r="560" spans="1:35" x14ac:dyDescent="0.25">
      <c r="A560" s="24"/>
      <c r="B560" s="12"/>
      <c r="D560" s="12"/>
      <c r="E560" s="12"/>
      <c r="F560" s="10"/>
      <c r="G560" s="14"/>
      <c r="K560" s="17"/>
      <c r="L560" s="26"/>
      <c r="M560" s="23"/>
      <c r="N560" s="17"/>
      <c r="O560" s="11"/>
    </row>
    <row r="561" spans="1:32" x14ac:dyDescent="0.25">
      <c r="A561" s="24"/>
      <c r="B561" s="12"/>
      <c r="D561" s="12"/>
      <c r="E561" s="12"/>
      <c r="F561" s="10"/>
      <c r="G561" s="14"/>
      <c r="K561" s="17"/>
      <c r="L561" s="26"/>
      <c r="M561" s="23"/>
      <c r="N561" s="17"/>
      <c r="O561" s="11"/>
    </row>
    <row r="562" spans="1:32" x14ac:dyDescent="0.25">
      <c r="A562" s="24"/>
      <c r="B562" s="12"/>
      <c r="D562" s="12"/>
      <c r="E562" s="12"/>
      <c r="F562" s="10"/>
      <c r="G562" s="14"/>
      <c r="K562" s="17"/>
      <c r="L562" s="26"/>
      <c r="M562" s="23"/>
      <c r="N562" s="17"/>
      <c r="O562" s="11"/>
    </row>
    <row r="563" spans="1:32" x14ac:dyDescent="0.25">
      <c r="A563" s="24"/>
      <c r="B563" s="12"/>
      <c r="D563" s="12"/>
      <c r="E563" s="12"/>
      <c r="F563" s="10"/>
      <c r="G563" s="14"/>
      <c r="K563" s="17"/>
      <c r="L563" s="26"/>
      <c r="M563" s="23"/>
      <c r="N563" s="17"/>
      <c r="O563" s="11"/>
    </row>
    <row r="564" spans="1:32" x14ac:dyDescent="0.25">
      <c r="A564" s="21"/>
      <c r="F564" s="10"/>
      <c r="K564" s="17"/>
      <c r="M564" s="11"/>
      <c r="N564" s="17"/>
      <c r="O564" s="11"/>
      <c r="AD564" s="16"/>
      <c r="AE564" s="16"/>
      <c r="AF564" s="16"/>
    </row>
    <row r="565" spans="1:32" x14ac:dyDescent="0.25">
      <c r="A565" s="24"/>
      <c r="F565" s="10"/>
      <c r="K565" s="17"/>
      <c r="M565" s="23"/>
      <c r="N565" s="17"/>
      <c r="O565" s="11"/>
      <c r="AD565" s="16"/>
      <c r="AE565" s="16"/>
      <c r="AF565" s="16"/>
    </row>
    <row r="566" spans="1:32" x14ac:dyDescent="0.25">
      <c r="A566" s="24"/>
      <c r="F566" s="10"/>
      <c r="K566" s="17"/>
      <c r="M566" s="23"/>
      <c r="N566" s="17"/>
      <c r="O566" s="11"/>
      <c r="AC566" s="14"/>
      <c r="AD566" s="16"/>
      <c r="AE566" s="16"/>
      <c r="AF566" s="16"/>
    </row>
    <row r="567" spans="1:32" x14ac:dyDescent="0.25">
      <c r="A567" s="24"/>
      <c r="F567" s="10"/>
      <c r="K567" s="17"/>
      <c r="M567" s="23"/>
      <c r="N567" s="17"/>
      <c r="O567" s="11"/>
      <c r="AC567" s="14"/>
      <c r="AD567" s="16"/>
      <c r="AE567" s="16"/>
      <c r="AF567" s="16"/>
    </row>
    <row r="568" spans="1:32" x14ac:dyDescent="0.25">
      <c r="A568" s="24"/>
      <c r="F568" s="10"/>
      <c r="G568" s="12"/>
      <c r="K568" s="17"/>
      <c r="M568" s="23"/>
      <c r="N568" s="17"/>
      <c r="O568" s="11"/>
      <c r="AD568" s="16"/>
    </row>
    <row r="569" spans="1:32" x14ac:dyDescent="0.25">
      <c r="A569" s="24"/>
      <c r="F569" s="10"/>
      <c r="G569" s="12"/>
      <c r="K569" s="17"/>
      <c r="M569" s="23"/>
      <c r="N569" s="17"/>
      <c r="O569" s="11"/>
      <c r="AD569" s="16"/>
    </row>
    <row r="570" spans="1:32" x14ac:dyDescent="0.25">
      <c r="A570" s="24"/>
      <c r="F570" s="10"/>
      <c r="G570" s="12"/>
      <c r="K570" s="17"/>
      <c r="M570" s="23"/>
      <c r="N570" s="17"/>
      <c r="O570" s="11"/>
      <c r="AD570" s="16"/>
    </row>
    <row r="571" spans="1:32" x14ac:dyDescent="0.25">
      <c r="A571" s="24"/>
      <c r="F571" s="10"/>
      <c r="G571" s="12"/>
      <c r="K571" s="17"/>
      <c r="M571" s="23"/>
      <c r="N571" s="17"/>
      <c r="O571" s="11"/>
      <c r="AD571" s="16"/>
      <c r="AE571" s="14"/>
      <c r="AF571" s="14"/>
    </row>
    <row r="572" spans="1:32" x14ac:dyDescent="0.25">
      <c r="A572" s="24"/>
      <c r="F572" s="10"/>
      <c r="G572" s="12"/>
      <c r="K572" s="17"/>
      <c r="M572" s="23"/>
      <c r="N572" s="17"/>
      <c r="O572" s="11"/>
      <c r="AD572" s="16"/>
    </row>
    <row r="573" spans="1:32" x14ac:dyDescent="0.25">
      <c r="A573" s="24"/>
      <c r="F573" s="10"/>
      <c r="G573" s="12"/>
      <c r="K573" s="17"/>
      <c r="M573" s="23"/>
      <c r="N573" s="17"/>
      <c r="O573" s="11"/>
      <c r="AD573" s="16"/>
    </row>
    <row r="574" spans="1:32" x14ac:dyDescent="0.25">
      <c r="A574" s="24"/>
      <c r="F574" s="10"/>
      <c r="G574" s="14"/>
      <c r="K574" s="17"/>
      <c r="L574" s="26"/>
      <c r="M574" s="23"/>
      <c r="N574" s="17"/>
      <c r="O574" s="11"/>
    </row>
    <row r="575" spans="1:32" x14ac:dyDescent="0.25">
      <c r="A575" s="24"/>
      <c r="F575" s="10"/>
      <c r="G575" s="14"/>
      <c r="K575" s="17"/>
      <c r="L575" s="26"/>
      <c r="M575" s="23"/>
      <c r="N575" s="17"/>
      <c r="O575" s="11"/>
    </row>
    <row r="576" spans="1:32" x14ac:dyDescent="0.25">
      <c r="A576" s="24"/>
      <c r="F576" s="10"/>
      <c r="G576" s="14"/>
      <c r="K576" s="17"/>
      <c r="L576" s="26"/>
      <c r="M576" s="23"/>
      <c r="N576" s="17"/>
      <c r="O576" s="11"/>
    </row>
    <row r="577" spans="1:35" x14ac:dyDescent="0.25">
      <c r="A577" s="24"/>
      <c r="F577" s="10"/>
      <c r="G577" s="14"/>
      <c r="K577" s="17"/>
      <c r="L577" s="26"/>
      <c r="M577" s="23"/>
      <c r="N577" s="17"/>
      <c r="O577" s="11"/>
    </row>
    <row r="578" spans="1:35" x14ac:dyDescent="0.25">
      <c r="A578" s="24"/>
      <c r="F578" s="10"/>
      <c r="G578" s="14"/>
      <c r="M578" s="23"/>
    </row>
    <row r="579" spans="1:35" x14ac:dyDescent="0.25">
      <c r="A579" s="24"/>
      <c r="F579" s="10"/>
      <c r="M579" s="23"/>
      <c r="AI579" s="5"/>
    </row>
    <row r="580" spans="1:35" x14ac:dyDescent="0.25">
      <c r="A580" s="24"/>
      <c r="F580" s="10"/>
      <c r="M580" s="23"/>
      <c r="AI580" s="5"/>
    </row>
    <row r="581" spans="1:35" x14ac:dyDescent="0.25">
      <c r="A581" s="24"/>
      <c r="F581" s="10"/>
      <c r="M581" s="23"/>
      <c r="AI581" s="5"/>
    </row>
    <row r="582" spans="1:35" x14ac:dyDescent="0.25">
      <c r="A582" s="24"/>
      <c r="F582" s="10"/>
      <c r="M582" s="23"/>
      <c r="AI582" s="5"/>
    </row>
    <row r="583" spans="1:35" x14ac:dyDescent="0.25">
      <c r="A583" s="24"/>
      <c r="F583" s="10"/>
      <c r="M583" s="23"/>
      <c r="AI583" s="5"/>
    </row>
    <row r="584" spans="1:35" x14ac:dyDescent="0.25">
      <c r="A584" s="24"/>
      <c r="F584" s="10"/>
      <c r="M584" s="23"/>
      <c r="AI584" s="5"/>
    </row>
    <row r="585" spans="1:35" x14ac:dyDescent="0.25">
      <c r="A585" s="24"/>
      <c r="F585" s="10"/>
      <c r="M585" s="23"/>
      <c r="AI585" s="5"/>
    </row>
    <row r="586" spans="1:35" x14ac:dyDescent="0.25">
      <c r="A586" s="24"/>
      <c r="F586" s="10"/>
      <c r="M586" s="23"/>
      <c r="AI586" s="5"/>
    </row>
    <row r="587" spans="1:35" x14ac:dyDescent="0.25">
      <c r="A587" s="24"/>
      <c r="F587" s="10"/>
      <c r="M587" s="23"/>
      <c r="AI587" s="5"/>
    </row>
    <row r="588" spans="1:35" x14ac:dyDescent="0.25">
      <c r="A588" s="24"/>
      <c r="F588" s="10"/>
      <c r="G588" s="14"/>
      <c r="K588" s="17"/>
      <c r="M588" s="23"/>
      <c r="N588" s="17"/>
      <c r="O588" s="11"/>
    </row>
    <row r="589" spans="1:35" x14ac:dyDescent="0.25">
      <c r="A589" s="24"/>
      <c r="F589" s="10"/>
      <c r="G589" s="14"/>
      <c r="K589" s="17"/>
      <c r="M589" s="23"/>
      <c r="N589" s="17"/>
      <c r="O589" s="11"/>
    </row>
    <row r="590" spans="1:35" x14ac:dyDescent="0.25">
      <c r="A590" s="24"/>
      <c r="F590" s="10"/>
      <c r="G590" s="14"/>
      <c r="K590" s="17"/>
      <c r="M590" s="23"/>
      <c r="N590" s="17"/>
      <c r="O590" s="11"/>
    </row>
    <row r="591" spans="1:35" x14ac:dyDescent="0.25">
      <c r="A591" s="24"/>
      <c r="F591" s="10"/>
      <c r="G591" s="14"/>
      <c r="K591" s="17"/>
      <c r="L591" s="26"/>
      <c r="M591" s="23"/>
      <c r="N591" s="17"/>
      <c r="O591" s="11"/>
    </row>
    <row r="592" spans="1:35" x14ac:dyDescent="0.25">
      <c r="A592" s="24"/>
      <c r="F592" s="10"/>
      <c r="G592" s="14"/>
      <c r="K592" s="17"/>
      <c r="L592" s="26"/>
      <c r="M592" s="23"/>
      <c r="N592" s="17"/>
      <c r="O592" s="11"/>
    </row>
    <row r="593" spans="1:35" x14ac:dyDescent="0.25">
      <c r="A593" s="24"/>
      <c r="F593" s="10"/>
      <c r="G593" s="14"/>
      <c r="K593" s="17"/>
      <c r="L593" s="26"/>
      <c r="M593" s="23"/>
      <c r="N593" s="17"/>
      <c r="O593" s="11"/>
    </row>
    <row r="594" spans="1:35" x14ac:dyDescent="0.25">
      <c r="A594" s="24"/>
      <c r="F594" s="10"/>
      <c r="G594" s="14"/>
      <c r="K594" s="17"/>
      <c r="L594" s="26"/>
      <c r="M594" s="23"/>
      <c r="N594" s="17"/>
      <c r="O594" s="11"/>
    </row>
    <row r="595" spans="1:35" x14ac:dyDescent="0.25">
      <c r="A595" s="24"/>
      <c r="F595" s="10"/>
      <c r="M595" s="23"/>
      <c r="AI595" s="5"/>
    </row>
    <row r="596" spans="1:35" x14ac:dyDescent="0.25">
      <c r="A596" s="24"/>
      <c r="F596" s="10"/>
      <c r="M596" s="23"/>
      <c r="AI596" s="5"/>
    </row>
    <row r="597" spans="1:35" x14ac:dyDescent="0.25">
      <c r="A597" s="24"/>
      <c r="F597" s="10"/>
      <c r="M597" s="23"/>
      <c r="AI597" s="5"/>
    </row>
    <row r="598" spans="1:35" x14ac:dyDescent="0.25">
      <c r="A598" s="24"/>
      <c r="F598" s="10"/>
      <c r="M598" s="23"/>
      <c r="AI598" s="5"/>
    </row>
    <row r="599" spans="1:35" x14ac:dyDescent="0.25">
      <c r="A599" s="24"/>
      <c r="F599" s="10"/>
      <c r="M599" s="23"/>
      <c r="AI599" s="5"/>
    </row>
    <row r="600" spans="1:35" x14ac:dyDescent="0.25">
      <c r="A600" s="24"/>
      <c r="F600" s="10"/>
      <c r="M600" s="23"/>
      <c r="AI600" s="5"/>
    </row>
    <row r="601" spans="1:35" x14ac:dyDescent="0.25">
      <c r="A601" s="24"/>
      <c r="F601" s="10"/>
      <c r="M601" s="23"/>
      <c r="AI601" s="5"/>
    </row>
    <row r="602" spans="1:35" x14ac:dyDescent="0.25">
      <c r="A602" s="24"/>
      <c r="F602" s="10"/>
      <c r="M602" s="23"/>
      <c r="AI602" s="5"/>
    </row>
    <row r="603" spans="1:35" x14ac:dyDescent="0.25">
      <c r="A603" s="24"/>
      <c r="F603" s="10"/>
      <c r="M603" s="23"/>
      <c r="AI603" s="5"/>
    </row>
    <row r="604" spans="1:35" x14ac:dyDescent="0.25">
      <c r="A604" s="24"/>
      <c r="F604" s="10"/>
      <c r="M604" s="23"/>
      <c r="AI604" s="5"/>
    </row>
    <row r="605" spans="1:35" x14ac:dyDescent="0.25">
      <c r="A605" s="24"/>
      <c r="F605" s="10"/>
      <c r="M605" s="23"/>
      <c r="AI605" s="5"/>
    </row>
    <row r="606" spans="1:35" x14ac:dyDescent="0.25">
      <c r="A606" s="24"/>
      <c r="F606" s="10"/>
      <c r="M606" s="23"/>
      <c r="AI606" s="5"/>
    </row>
    <row r="607" spans="1:35" x14ac:dyDescent="0.25">
      <c r="A607" s="24"/>
      <c r="F607" s="10"/>
      <c r="M607" s="23"/>
      <c r="AI607" s="5"/>
    </row>
    <row r="608" spans="1:35" x14ac:dyDescent="0.25">
      <c r="A608" s="24"/>
      <c r="F608" s="10"/>
      <c r="M608" s="23"/>
      <c r="AI608" s="5"/>
    </row>
    <row r="609" spans="1:43" x14ac:dyDescent="0.25">
      <c r="A609" s="24"/>
      <c r="F609" s="10"/>
      <c r="M609" s="23"/>
      <c r="AI609" s="5"/>
    </row>
    <row r="610" spans="1:43" x14ac:dyDescent="0.25">
      <c r="A610" s="24"/>
      <c r="F610" s="10"/>
      <c r="M610" s="23"/>
      <c r="AI610" s="5"/>
    </row>
    <row r="611" spans="1:43" x14ac:dyDescent="0.25">
      <c r="A611" s="24"/>
      <c r="F611" s="10"/>
      <c r="M611" s="23"/>
      <c r="AI611" s="5"/>
    </row>
    <row r="612" spans="1:43" x14ac:dyDescent="0.25">
      <c r="A612" s="24"/>
      <c r="F612" s="10"/>
      <c r="M612" s="23"/>
      <c r="AI612" s="5"/>
    </row>
    <row r="613" spans="1:43" x14ac:dyDescent="0.25">
      <c r="A613" s="24"/>
      <c r="F613" s="10"/>
      <c r="M613" s="23"/>
      <c r="AI613" s="5"/>
    </row>
    <row r="614" spans="1:43" x14ac:dyDescent="0.25">
      <c r="A614" s="24"/>
      <c r="F614" s="10"/>
      <c r="M614" s="23"/>
      <c r="AI614" s="5"/>
    </row>
    <row r="615" spans="1:43" x14ac:dyDescent="0.25">
      <c r="A615" s="24"/>
      <c r="F615" s="10"/>
      <c r="M615" s="23"/>
      <c r="AI615" s="5"/>
    </row>
    <row r="616" spans="1:43" x14ac:dyDescent="0.25">
      <c r="A616" s="24"/>
      <c r="F616" s="10"/>
      <c r="M616" s="23"/>
      <c r="AI616" s="5"/>
    </row>
    <row r="617" spans="1:43" x14ac:dyDescent="0.25">
      <c r="A617" s="24"/>
      <c r="F617" s="10"/>
      <c r="M617" s="23"/>
      <c r="AI617" s="5"/>
    </row>
    <row r="618" spans="1:43" x14ac:dyDescent="0.25">
      <c r="A618" s="24"/>
      <c r="F618" s="10"/>
      <c r="M618" s="23"/>
      <c r="O618" s="15"/>
      <c r="S618" s="15"/>
      <c r="AG618" s="15"/>
      <c r="AH618" s="15"/>
      <c r="AI618" s="15"/>
      <c r="AJ618" s="15"/>
      <c r="AK618" s="5"/>
      <c r="AL618" s="15"/>
      <c r="AM618" s="15"/>
      <c r="AN618" s="15"/>
      <c r="AO618" s="15"/>
      <c r="AP618" s="15"/>
      <c r="AQ618" s="15"/>
    </row>
    <row r="619" spans="1:43" x14ac:dyDescent="0.25">
      <c r="A619" s="24"/>
      <c r="F619" s="10"/>
      <c r="M619" s="23"/>
      <c r="O619" s="15"/>
      <c r="S619" s="15"/>
      <c r="AG619" s="15"/>
      <c r="AH619" s="15"/>
      <c r="AI619" s="15"/>
      <c r="AJ619" s="15"/>
      <c r="AK619" s="5"/>
      <c r="AL619" s="15"/>
      <c r="AM619" s="15"/>
      <c r="AN619" s="15"/>
      <c r="AO619" s="15"/>
      <c r="AP619" s="15"/>
      <c r="AQ619" s="15"/>
    </row>
    <row r="620" spans="1:43" x14ac:dyDescent="0.25">
      <c r="A620" s="24"/>
      <c r="F620" s="10"/>
      <c r="M620" s="23"/>
      <c r="AI620" s="5"/>
    </row>
    <row r="621" spans="1:43" x14ac:dyDescent="0.25">
      <c r="A621" s="24"/>
      <c r="F621" s="10"/>
      <c r="M621" s="23"/>
      <c r="AI621" s="5"/>
    </row>
    <row r="622" spans="1:43" x14ac:dyDescent="0.25">
      <c r="A622" s="24"/>
      <c r="F622" s="10"/>
      <c r="M622" s="23"/>
      <c r="AI622" s="5"/>
    </row>
    <row r="623" spans="1:43" x14ac:dyDescent="0.25">
      <c r="A623" s="24"/>
      <c r="F623" s="10"/>
      <c r="M623" s="23"/>
      <c r="AI623" s="5"/>
    </row>
    <row r="624" spans="1:43" x14ac:dyDescent="0.25">
      <c r="A624" s="24"/>
      <c r="F624" s="10"/>
      <c r="M624" s="23"/>
      <c r="AI624" s="5"/>
    </row>
    <row r="625" spans="1:43" x14ac:dyDescent="0.25">
      <c r="A625" s="24"/>
      <c r="F625" s="10"/>
      <c r="M625" s="23"/>
      <c r="O625" s="15"/>
      <c r="S625" s="15"/>
      <c r="AG625" s="15"/>
      <c r="AH625" s="15"/>
      <c r="AI625" s="15"/>
      <c r="AJ625" s="15"/>
      <c r="AK625" s="5"/>
      <c r="AL625" s="15"/>
      <c r="AM625" s="15"/>
      <c r="AN625" s="15"/>
      <c r="AO625" s="15"/>
      <c r="AP625" s="15"/>
      <c r="AQ625" s="15"/>
    </row>
    <row r="626" spans="1:43" x14ac:dyDescent="0.25">
      <c r="A626" s="24"/>
      <c r="F626" s="10"/>
      <c r="M626" s="23"/>
      <c r="AI626" s="5"/>
    </row>
    <row r="627" spans="1:43" x14ac:dyDescent="0.25">
      <c r="A627" s="24"/>
      <c r="F627" s="10"/>
      <c r="M627" s="23"/>
      <c r="AI627" s="5"/>
    </row>
    <row r="628" spans="1:43" x14ac:dyDescent="0.25">
      <c r="A628" s="24"/>
      <c r="F628" s="10"/>
      <c r="M628" s="23"/>
      <c r="AI628" s="5"/>
    </row>
    <row r="629" spans="1:43" x14ac:dyDescent="0.25">
      <c r="A629" s="24"/>
      <c r="F629" s="10"/>
      <c r="M629" s="23"/>
      <c r="AI629" s="5"/>
    </row>
    <row r="630" spans="1:43" x14ac:dyDescent="0.25">
      <c r="A630" s="24"/>
      <c r="F630" s="10"/>
      <c r="M630" s="23"/>
      <c r="AI630" s="5"/>
    </row>
    <row r="631" spans="1:43" x14ac:dyDescent="0.25">
      <c r="A631" s="24"/>
      <c r="F631" s="10"/>
      <c r="M631" s="23"/>
      <c r="AI631" s="5"/>
    </row>
    <row r="632" spans="1:43" x14ac:dyDescent="0.25">
      <c r="A632" s="24"/>
      <c r="F632" s="10"/>
      <c r="M632" s="23"/>
      <c r="AI632" s="5"/>
    </row>
    <row r="633" spans="1:43" x14ac:dyDescent="0.25">
      <c r="A633" s="24"/>
      <c r="F633" s="10"/>
      <c r="M633" s="23"/>
      <c r="AI633" s="5"/>
    </row>
    <row r="634" spans="1:43" x14ac:dyDescent="0.25">
      <c r="A634" s="24"/>
      <c r="F634" s="10"/>
      <c r="M634" s="23"/>
      <c r="AI634" s="5"/>
    </row>
    <row r="635" spans="1:43" x14ac:dyDescent="0.25">
      <c r="A635" s="24"/>
      <c r="F635" s="10"/>
      <c r="M635" s="23"/>
      <c r="AI635" s="5"/>
    </row>
    <row r="636" spans="1:43" x14ac:dyDescent="0.25">
      <c r="A636" s="24"/>
      <c r="F636" s="10"/>
      <c r="M636" s="23"/>
      <c r="AI636" s="5"/>
    </row>
    <row r="637" spans="1:43" x14ac:dyDescent="0.25">
      <c r="A637" s="24"/>
      <c r="F637" s="10"/>
      <c r="M637" s="23"/>
      <c r="AI637" s="5"/>
    </row>
    <row r="638" spans="1:43" x14ac:dyDescent="0.25">
      <c r="A638" s="24"/>
      <c r="F638" s="10"/>
      <c r="M638" s="23"/>
      <c r="AI638" s="5"/>
    </row>
    <row r="639" spans="1:43" x14ac:dyDescent="0.25">
      <c r="A639" s="24"/>
      <c r="F639" s="10"/>
      <c r="M639" s="23"/>
      <c r="AI639" s="5"/>
    </row>
    <row r="640" spans="1:43" x14ac:dyDescent="0.25">
      <c r="A640" s="24"/>
      <c r="F640" s="10"/>
      <c r="M640" s="23"/>
      <c r="AI640" s="5"/>
    </row>
    <row r="641" spans="1:35" x14ac:dyDescent="0.25">
      <c r="A641" s="24"/>
      <c r="F641" s="10"/>
      <c r="M641" s="23"/>
      <c r="AI641" s="5"/>
    </row>
    <row r="642" spans="1:35" x14ac:dyDescent="0.25">
      <c r="A642" s="24"/>
      <c r="F642" s="10"/>
      <c r="M642" s="23"/>
      <c r="AI642" s="5"/>
    </row>
    <row r="643" spans="1:35" x14ac:dyDescent="0.25">
      <c r="A643" s="24"/>
      <c r="F643" s="10"/>
      <c r="M643" s="23"/>
      <c r="AI643" s="5"/>
    </row>
    <row r="644" spans="1:35" x14ac:dyDescent="0.25">
      <c r="A644" s="24"/>
      <c r="F644" s="10"/>
      <c r="M644" s="23"/>
      <c r="AI644" s="5"/>
    </row>
    <row r="645" spans="1:35" x14ac:dyDescent="0.25">
      <c r="A645" s="24"/>
      <c r="F645" s="10"/>
      <c r="M645" s="23"/>
      <c r="AI645" s="5"/>
    </row>
    <row r="646" spans="1:35" x14ac:dyDescent="0.25">
      <c r="A646" s="24"/>
      <c r="F646" s="10"/>
      <c r="M646" s="23"/>
      <c r="AI646" s="5"/>
    </row>
    <row r="647" spans="1:35" x14ac:dyDescent="0.25">
      <c r="A647" s="24"/>
      <c r="F647" s="10"/>
      <c r="G647" s="14"/>
      <c r="K647" s="17"/>
      <c r="L647" s="26"/>
      <c r="M647" s="23"/>
      <c r="N647" s="17"/>
      <c r="O647" s="11"/>
    </row>
    <row r="648" spans="1:35" x14ac:dyDescent="0.25">
      <c r="A648" s="24"/>
      <c r="F648" s="10"/>
      <c r="G648" s="14"/>
      <c r="K648" s="17"/>
      <c r="L648" s="26"/>
      <c r="M648" s="23"/>
      <c r="N648" s="17"/>
      <c r="O648" s="11"/>
    </row>
    <row r="649" spans="1:35" x14ac:dyDescent="0.25">
      <c r="A649" s="24"/>
      <c r="F649" s="10"/>
      <c r="G649" s="14"/>
      <c r="K649" s="17"/>
      <c r="L649" s="26"/>
      <c r="M649" s="23"/>
      <c r="N649" s="17"/>
      <c r="O649" s="11"/>
    </row>
    <row r="650" spans="1:35" x14ac:dyDescent="0.25">
      <c r="A650" s="24"/>
      <c r="F650" s="10"/>
      <c r="G650" s="14"/>
      <c r="K650" s="17"/>
      <c r="L650" s="26"/>
      <c r="M650" s="23"/>
      <c r="N650" s="17"/>
      <c r="O650" s="11"/>
    </row>
    <row r="651" spans="1:35" x14ac:dyDescent="0.25">
      <c r="A651" s="24"/>
      <c r="F651" s="10"/>
      <c r="G651" s="14"/>
      <c r="K651" s="17"/>
      <c r="L651" s="26"/>
      <c r="M651" s="23"/>
      <c r="N651" s="17"/>
      <c r="O651" s="11"/>
    </row>
    <row r="652" spans="1:35" x14ac:dyDescent="0.25">
      <c r="A652" s="24"/>
      <c r="F652" s="10"/>
      <c r="G652" s="14"/>
      <c r="K652" s="17"/>
      <c r="L652" s="26"/>
      <c r="M652" s="23"/>
      <c r="N652" s="17"/>
      <c r="O652" s="11"/>
    </row>
    <row r="653" spans="1:35" x14ac:dyDescent="0.25">
      <c r="A653" s="24"/>
      <c r="F653" s="10"/>
      <c r="G653" s="14"/>
      <c r="K653" s="17"/>
      <c r="L653" s="26"/>
      <c r="M653" s="23"/>
      <c r="N653" s="17"/>
      <c r="O653" s="11"/>
    </row>
    <row r="654" spans="1:35" x14ac:dyDescent="0.25">
      <c r="A654" s="24"/>
      <c r="F654" s="10"/>
      <c r="G654" s="14"/>
      <c r="K654" s="17"/>
      <c r="L654" s="26"/>
      <c r="M654" s="23"/>
      <c r="N654" s="17"/>
      <c r="O654" s="11"/>
    </row>
    <row r="655" spans="1:35" x14ac:dyDescent="0.25">
      <c r="A655" s="24"/>
      <c r="F655" s="10"/>
      <c r="G655" s="14"/>
      <c r="K655" s="17"/>
      <c r="L655" s="26"/>
      <c r="M655" s="23"/>
      <c r="N655" s="17"/>
      <c r="O655" s="11"/>
    </row>
    <row r="656" spans="1:35" x14ac:dyDescent="0.25">
      <c r="A656" s="24"/>
      <c r="F656" s="10"/>
      <c r="G656" s="14"/>
      <c r="M656" s="23"/>
    </row>
    <row r="657" spans="1:15" x14ac:dyDescent="0.25">
      <c r="A657" s="24"/>
      <c r="F657" s="10"/>
      <c r="G657" s="14"/>
      <c r="K657" s="17"/>
      <c r="L657" s="26"/>
      <c r="M657" s="23"/>
      <c r="N657" s="17"/>
      <c r="O657" s="11"/>
    </row>
    <row r="658" spans="1:15" x14ac:dyDescent="0.25">
      <c r="A658" s="24"/>
      <c r="F658" s="10"/>
      <c r="G658" s="14"/>
      <c r="K658" s="17"/>
      <c r="L658" s="26"/>
      <c r="M658" s="23"/>
      <c r="N658" s="17"/>
      <c r="O658" s="11"/>
    </row>
    <row r="659" spans="1:15" x14ac:dyDescent="0.25">
      <c r="A659" s="24"/>
      <c r="F659" s="10"/>
      <c r="G659" s="14"/>
      <c r="K659" s="17"/>
      <c r="L659" s="26"/>
      <c r="M659" s="23"/>
      <c r="N659" s="17"/>
      <c r="O659" s="11"/>
    </row>
    <row r="660" spans="1:15" x14ac:dyDescent="0.25">
      <c r="A660" s="24"/>
      <c r="F660" s="10"/>
      <c r="G660" s="14"/>
      <c r="K660" s="17"/>
      <c r="L660" s="26"/>
      <c r="M660" s="23"/>
      <c r="N660" s="17"/>
      <c r="O660" s="11"/>
    </row>
    <row r="661" spans="1:15" x14ac:dyDescent="0.25">
      <c r="A661" s="24"/>
      <c r="F661" s="10"/>
      <c r="G661" s="14"/>
      <c r="K661" s="17"/>
      <c r="L661" s="26"/>
      <c r="M661" s="23"/>
      <c r="N661" s="17"/>
      <c r="O661" s="11"/>
    </row>
    <row r="662" spans="1:15" x14ac:dyDescent="0.25">
      <c r="A662" s="24"/>
      <c r="F662" s="10"/>
      <c r="K662" s="17"/>
      <c r="M662" s="23"/>
      <c r="N662" s="17"/>
      <c r="O662" s="11"/>
    </row>
    <row r="663" spans="1:15" x14ac:dyDescent="0.25">
      <c r="A663" s="24"/>
      <c r="F663" s="10"/>
      <c r="K663" s="17"/>
      <c r="M663" s="23"/>
      <c r="N663" s="17"/>
      <c r="O663" s="11"/>
    </row>
    <row r="664" spans="1:15" x14ac:dyDescent="0.25">
      <c r="A664" s="24"/>
      <c r="F664" s="10"/>
      <c r="K664" s="17"/>
      <c r="M664" s="23"/>
      <c r="N664" s="17"/>
      <c r="O664" s="11"/>
    </row>
    <row r="665" spans="1:15" x14ac:dyDescent="0.25">
      <c r="A665" s="24"/>
      <c r="F665" s="10"/>
      <c r="K665" s="17"/>
      <c r="M665" s="23"/>
      <c r="N665" s="17"/>
      <c r="O665" s="11"/>
    </row>
    <row r="666" spans="1:15" x14ac:dyDescent="0.25">
      <c r="A666" s="24"/>
      <c r="F666" s="10"/>
      <c r="M666" s="23"/>
    </row>
    <row r="667" spans="1:15" x14ac:dyDescent="0.25">
      <c r="A667" s="24"/>
      <c r="F667" s="10"/>
      <c r="K667" s="27"/>
      <c r="M667" s="23"/>
      <c r="N667" s="27"/>
      <c r="O667" s="11"/>
    </row>
    <row r="668" spans="1:15" x14ac:dyDescent="0.25">
      <c r="A668" s="24"/>
      <c r="F668" s="10"/>
      <c r="K668" s="17"/>
      <c r="M668" s="23"/>
      <c r="N668" s="17"/>
      <c r="O668" s="11"/>
    </row>
    <row r="669" spans="1:15" x14ac:dyDescent="0.25">
      <c r="A669" s="24"/>
      <c r="F669" s="10"/>
      <c r="K669" s="17"/>
      <c r="M669" s="23"/>
      <c r="N669" s="17"/>
      <c r="O669" s="11"/>
    </row>
    <row r="670" spans="1:15" x14ac:dyDescent="0.25">
      <c r="A670" s="24"/>
      <c r="F670" s="10"/>
      <c r="K670" s="17"/>
      <c r="M670" s="23"/>
      <c r="N670" s="17"/>
      <c r="O670" s="11"/>
    </row>
    <row r="671" spans="1:15" x14ac:dyDescent="0.25">
      <c r="A671" s="24"/>
      <c r="F671" s="10"/>
      <c r="G671" s="14"/>
      <c r="M671" s="23"/>
    </row>
    <row r="672" spans="1:15" x14ac:dyDescent="0.25">
      <c r="A672" s="24"/>
      <c r="F672" s="10"/>
      <c r="G672" s="14"/>
      <c r="K672" s="27"/>
      <c r="M672" s="23"/>
      <c r="N672" s="27"/>
      <c r="O672" s="13"/>
    </row>
    <row r="673" spans="1:18" x14ac:dyDescent="0.25">
      <c r="A673" s="24"/>
      <c r="F673" s="10"/>
      <c r="G673" s="14"/>
      <c r="K673" s="27"/>
      <c r="M673" s="23"/>
      <c r="N673" s="27"/>
      <c r="O673" s="13"/>
    </row>
    <row r="674" spans="1:18" x14ac:dyDescent="0.25">
      <c r="A674" s="24"/>
      <c r="F674" s="10"/>
      <c r="G674" s="14"/>
      <c r="K674" s="27"/>
      <c r="M674" s="23"/>
      <c r="N674" s="27"/>
      <c r="O674" s="13"/>
    </row>
    <row r="675" spans="1:18" x14ac:dyDescent="0.25">
      <c r="A675" s="24"/>
      <c r="F675" s="10"/>
      <c r="G675" s="14"/>
      <c r="K675" s="27"/>
      <c r="M675" s="23"/>
      <c r="N675" s="27"/>
      <c r="O675" s="13"/>
    </row>
    <row r="676" spans="1:18" x14ac:dyDescent="0.25">
      <c r="A676" s="24"/>
      <c r="F676" s="10"/>
      <c r="G676" s="14"/>
      <c r="K676" s="27"/>
      <c r="M676" s="23"/>
      <c r="N676" s="27"/>
      <c r="O676" s="13"/>
    </row>
    <row r="677" spans="1:18" x14ac:dyDescent="0.25">
      <c r="A677" s="24"/>
      <c r="F677" s="10"/>
      <c r="G677" s="14"/>
      <c r="K677" s="27"/>
      <c r="M677" s="23"/>
      <c r="N677" s="27"/>
      <c r="O677" s="13"/>
    </row>
    <row r="678" spans="1:18" x14ac:dyDescent="0.25">
      <c r="A678" s="24"/>
      <c r="F678" s="10"/>
      <c r="G678" s="14"/>
      <c r="K678" s="27"/>
      <c r="M678" s="23"/>
      <c r="N678" s="27"/>
      <c r="O678" s="13"/>
    </row>
    <row r="679" spans="1:18" x14ac:dyDescent="0.25">
      <c r="A679" s="24"/>
      <c r="F679" s="10"/>
      <c r="G679" s="14"/>
      <c r="K679" s="27"/>
      <c r="M679" s="23"/>
      <c r="N679" s="27"/>
      <c r="O679" s="13"/>
    </row>
    <row r="680" spans="1:18" x14ac:dyDescent="0.25">
      <c r="A680" s="24"/>
      <c r="B680" s="12"/>
      <c r="F680" s="10"/>
      <c r="G680" s="14"/>
      <c r="K680" s="27"/>
      <c r="M680" s="23"/>
      <c r="N680" s="27"/>
      <c r="O680" s="13"/>
      <c r="P680" s="27"/>
      <c r="Q680" s="13"/>
      <c r="R680" s="27"/>
    </row>
    <row r="681" spans="1:18" x14ac:dyDescent="0.25">
      <c r="A681" s="24"/>
      <c r="F681" s="10"/>
      <c r="G681" s="14"/>
      <c r="K681" s="27"/>
      <c r="M681" s="23"/>
      <c r="N681" s="27"/>
      <c r="O681" s="13"/>
    </row>
    <row r="682" spans="1:18" x14ac:dyDescent="0.25">
      <c r="A682" s="24"/>
      <c r="F682" s="10"/>
      <c r="G682" s="14"/>
      <c r="K682" s="27"/>
      <c r="M682" s="23"/>
      <c r="N682" s="27"/>
      <c r="O682" s="13"/>
    </row>
    <row r="683" spans="1:18" x14ac:dyDescent="0.25">
      <c r="A683" s="24"/>
      <c r="F683" s="10"/>
      <c r="G683" s="14"/>
      <c r="K683" s="27"/>
      <c r="M683" s="23"/>
      <c r="N683" s="27"/>
      <c r="O683" s="13"/>
    </row>
    <row r="684" spans="1:18" x14ac:dyDescent="0.25">
      <c r="A684" s="24"/>
      <c r="F684" s="10"/>
      <c r="G684" s="14"/>
      <c r="K684" s="27"/>
      <c r="M684" s="23"/>
      <c r="N684" s="27"/>
      <c r="O684" s="13"/>
    </row>
    <row r="685" spans="1:18" x14ac:dyDescent="0.25">
      <c r="A685" s="24"/>
      <c r="F685" s="10"/>
      <c r="G685" s="14"/>
      <c r="K685" s="27"/>
      <c r="M685" s="23"/>
      <c r="N685" s="27"/>
      <c r="O685" s="13"/>
    </row>
    <row r="686" spans="1:18" x14ac:dyDescent="0.25">
      <c r="A686" s="24"/>
      <c r="F686" s="10"/>
      <c r="G686" s="14"/>
      <c r="K686" s="27"/>
      <c r="M686" s="23"/>
      <c r="N686" s="27"/>
      <c r="O686" s="13"/>
    </row>
    <row r="687" spans="1:18" x14ac:dyDescent="0.25">
      <c r="A687" s="24"/>
      <c r="F687" s="10"/>
      <c r="G687" s="14"/>
      <c r="K687" s="27"/>
      <c r="M687" s="23"/>
      <c r="N687" s="27"/>
      <c r="O687" s="13"/>
    </row>
    <row r="688" spans="1:18" x14ac:dyDescent="0.25">
      <c r="A688" s="24"/>
      <c r="F688" s="10"/>
      <c r="G688" s="14"/>
      <c r="K688" s="27"/>
      <c r="M688" s="23"/>
      <c r="N688" s="27"/>
      <c r="O688" s="13"/>
    </row>
    <row r="689" spans="1:18" x14ac:dyDescent="0.25">
      <c r="A689" s="24"/>
      <c r="B689" s="12"/>
      <c r="F689" s="10"/>
      <c r="G689" s="14"/>
      <c r="K689" s="27"/>
      <c r="M689" s="23"/>
      <c r="N689" s="27"/>
      <c r="O689" s="13"/>
      <c r="P689" s="27"/>
      <c r="Q689" s="13"/>
      <c r="R689" s="27"/>
    </row>
    <row r="690" spans="1:18" x14ac:dyDescent="0.25">
      <c r="A690" s="24"/>
      <c r="F690" s="10"/>
      <c r="G690" s="14"/>
      <c r="K690" s="27"/>
      <c r="M690" s="23"/>
      <c r="N690" s="27"/>
      <c r="O690" s="13"/>
    </row>
    <row r="691" spans="1:18" x14ac:dyDescent="0.25">
      <c r="A691" s="24"/>
      <c r="F691" s="10"/>
      <c r="G691" s="14"/>
      <c r="K691" s="27"/>
      <c r="M691" s="23"/>
      <c r="N691" s="27"/>
      <c r="O691" s="13"/>
    </row>
    <row r="692" spans="1:18" x14ac:dyDescent="0.25">
      <c r="A692" s="24"/>
      <c r="F692" s="10"/>
      <c r="G692" s="14"/>
      <c r="K692" s="27"/>
      <c r="M692" s="23"/>
      <c r="N692" s="27"/>
      <c r="O692" s="13"/>
    </row>
    <row r="693" spans="1:18" x14ac:dyDescent="0.25">
      <c r="A693" s="24"/>
      <c r="F693" s="10"/>
      <c r="G693" s="14"/>
      <c r="K693" s="27"/>
      <c r="M693" s="23"/>
      <c r="N693" s="27"/>
      <c r="O693" s="13"/>
    </row>
    <row r="694" spans="1:18" x14ac:dyDescent="0.25">
      <c r="A694" s="24"/>
      <c r="F694" s="10"/>
      <c r="G694" s="14"/>
      <c r="K694" s="27"/>
      <c r="M694" s="23"/>
      <c r="N694" s="27"/>
      <c r="O694" s="13"/>
    </row>
    <row r="695" spans="1:18" x14ac:dyDescent="0.25">
      <c r="A695" s="24"/>
      <c r="F695" s="10"/>
      <c r="G695" s="14"/>
      <c r="K695" s="27"/>
      <c r="M695" s="23"/>
      <c r="N695" s="27"/>
      <c r="O695" s="13"/>
    </row>
    <row r="696" spans="1:18" x14ac:dyDescent="0.25">
      <c r="A696" s="24"/>
      <c r="F696" s="10"/>
      <c r="G696" s="14"/>
      <c r="K696" s="27"/>
      <c r="M696" s="23"/>
      <c r="N696" s="27"/>
      <c r="O696" s="13"/>
    </row>
    <row r="697" spans="1:18" x14ac:dyDescent="0.25">
      <c r="A697" s="24"/>
      <c r="B697" s="12"/>
      <c r="F697" s="10"/>
      <c r="G697" s="14"/>
      <c r="K697" s="27"/>
      <c r="M697" s="23"/>
      <c r="N697" s="27"/>
      <c r="O697" s="13"/>
      <c r="P697" s="27"/>
      <c r="Q697" s="13"/>
      <c r="R697" s="27"/>
    </row>
    <row r="698" spans="1:18" x14ac:dyDescent="0.25">
      <c r="A698" s="24"/>
      <c r="F698" s="10"/>
      <c r="G698" s="14"/>
      <c r="K698" s="27"/>
      <c r="M698" s="23"/>
      <c r="N698" s="27"/>
      <c r="O698" s="13"/>
    </row>
    <row r="699" spans="1:18" x14ac:dyDescent="0.25">
      <c r="A699" s="24"/>
      <c r="F699" s="10"/>
      <c r="G699" s="14"/>
      <c r="K699" s="27"/>
      <c r="M699" s="23"/>
      <c r="N699" s="27"/>
      <c r="O699" s="13"/>
    </row>
    <row r="700" spans="1:18" x14ac:dyDescent="0.25">
      <c r="A700" s="24"/>
      <c r="F700" s="10"/>
      <c r="G700" s="14"/>
      <c r="K700" s="27"/>
      <c r="M700" s="23"/>
      <c r="N700" s="27"/>
      <c r="O700" s="13"/>
    </row>
    <row r="701" spans="1:18" x14ac:dyDescent="0.25">
      <c r="A701" s="24"/>
      <c r="F701" s="10"/>
      <c r="G701" s="14"/>
      <c r="K701" s="27"/>
      <c r="M701" s="23"/>
      <c r="N701" s="27"/>
      <c r="O701" s="13"/>
    </row>
    <row r="702" spans="1:18" x14ac:dyDescent="0.25">
      <c r="A702" s="24"/>
      <c r="F702" s="10"/>
      <c r="G702" s="14"/>
      <c r="K702" s="27"/>
      <c r="M702" s="23"/>
      <c r="N702" s="27"/>
      <c r="O702" s="13"/>
    </row>
    <row r="703" spans="1:18" x14ac:dyDescent="0.25">
      <c r="A703" s="24"/>
      <c r="F703" s="10"/>
      <c r="G703" s="14"/>
      <c r="K703" s="27"/>
      <c r="M703" s="23"/>
      <c r="N703" s="27"/>
      <c r="O703" s="13"/>
    </row>
    <row r="704" spans="1:18" x14ac:dyDescent="0.25">
      <c r="A704" s="24"/>
      <c r="F704" s="10"/>
      <c r="G704" s="14"/>
      <c r="K704" s="27"/>
      <c r="M704" s="23"/>
      <c r="N704" s="27"/>
      <c r="O704" s="13"/>
    </row>
    <row r="705" spans="1:35" x14ac:dyDescent="0.25">
      <c r="A705" s="24"/>
      <c r="F705" s="10"/>
      <c r="G705" s="14"/>
      <c r="K705" s="27"/>
      <c r="M705" s="23"/>
      <c r="N705" s="27"/>
      <c r="O705" s="13"/>
    </row>
    <row r="706" spans="1:35" x14ac:dyDescent="0.25">
      <c r="A706" s="24"/>
      <c r="F706" s="10"/>
      <c r="G706" s="14"/>
      <c r="K706" s="27"/>
      <c r="M706" s="23"/>
      <c r="N706" s="27"/>
      <c r="O706" s="13"/>
    </row>
    <row r="707" spans="1:35" x14ac:dyDescent="0.25">
      <c r="A707" s="24"/>
      <c r="F707" s="10"/>
      <c r="G707" s="14"/>
      <c r="K707" s="27"/>
      <c r="M707" s="23"/>
      <c r="N707" s="27"/>
      <c r="O707" s="13"/>
    </row>
    <row r="708" spans="1:35" x14ac:dyDescent="0.25">
      <c r="A708" s="24"/>
      <c r="F708" s="10"/>
      <c r="G708" s="14"/>
      <c r="K708" s="27"/>
      <c r="M708" s="23"/>
      <c r="N708" s="27"/>
      <c r="O708" s="13"/>
    </row>
    <row r="709" spans="1:35" x14ac:dyDescent="0.25">
      <c r="A709" s="24"/>
      <c r="F709" s="10"/>
      <c r="G709" s="14"/>
      <c r="K709" s="27"/>
      <c r="M709" s="23"/>
      <c r="N709" s="27"/>
      <c r="O709" s="13"/>
    </row>
    <row r="710" spans="1:35" x14ac:dyDescent="0.25">
      <c r="A710" s="24"/>
      <c r="F710" s="10"/>
      <c r="M710" s="23"/>
    </row>
    <row r="711" spans="1:35" x14ac:dyDescent="0.25">
      <c r="A711" s="24"/>
      <c r="F711" s="10"/>
      <c r="M711" s="23"/>
    </row>
    <row r="712" spans="1:35" x14ac:dyDescent="0.25">
      <c r="A712" s="24"/>
      <c r="F712" s="10"/>
      <c r="M712" s="23"/>
      <c r="AI712" s="5"/>
    </row>
    <row r="713" spans="1:35" x14ac:dyDescent="0.25">
      <c r="A713" s="24"/>
      <c r="F713" s="10"/>
      <c r="M713" s="23"/>
      <c r="AI713" s="5"/>
    </row>
    <row r="714" spans="1:35" x14ac:dyDescent="0.25">
      <c r="A714" s="24"/>
      <c r="F714" s="10"/>
      <c r="G714" s="14"/>
      <c r="K714" s="27"/>
      <c r="M714" s="23"/>
      <c r="N714" s="27"/>
      <c r="O714" s="13"/>
    </row>
    <row r="715" spans="1:35" x14ac:dyDescent="0.25">
      <c r="A715" s="24"/>
      <c r="F715" s="10"/>
      <c r="G715" s="14"/>
      <c r="K715" s="27"/>
      <c r="M715" s="23"/>
      <c r="N715" s="27"/>
      <c r="O715" s="13"/>
    </row>
    <row r="716" spans="1:35" x14ac:dyDescent="0.25">
      <c r="A716" s="24"/>
      <c r="F716" s="10"/>
      <c r="G716" s="14"/>
      <c r="K716" s="27"/>
      <c r="M716" s="23"/>
      <c r="N716" s="27"/>
      <c r="O716" s="13"/>
    </row>
    <row r="717" spans="1:35" x14ac:dyDescent="0.25">
      <c r="A717" s="24"/>
      <c r="F717" s="10"/>
      <c r="G717" s="14"/>
      <c r="K717" s="27"/>
      <c r="M717" s="23"/>
      <c r="N717" s="27"/>
      <c r="O717" s="13"/>
    </row>
    <row r="718" spans="1:35" x14ac:dyDescent="0.25">
      <c r="A718" s="24"/>
      <c r="F718" s="10"/>
      <c r="G718" s="14"/>
      <c r="K718" s="27"/>
      <c r="M718" s="23"/>
      <c r="N718" s="27"/>
      <c r="O718" s="13"/>
    </row>
    <row r="719" spans="1:35" x14ac:dyDescent="0.25">
      <c r="A719" s="24"/>
      <c r="F719" s="10"/>
      <c r="G719" s="14"/>
      <c r="K719" s="27"/>
      <c r="M719" s="23"/>
      <c r="N719" s="27"/>
      <c r="O719" s="13"/>
    </row>
    <row r="720" spans="1:35" x14ac:dyDescent="0.25">
      <c r="A720" s="24"/>
      <c r="F720" s="10"/>
      <c r="G720" s="14"/>
      <c r="K720" s="27"/>
      <c r="M720" s="23"/>
      <c r="N720" s="27"/>
      <c r="O720" s="13"/>
    </row>
    <row r="721" spans="1:15" x14ac:dyDescent="0.25">
      <c r="A721" s="24"/>
      <c r="F721" s="10"/>
      <c r="G721" s="14"/>
      <c r="K721" s="27"/>
      <c r="M721" s="23"/>
      <c r="N721" s="27"/>
      <c r="O721" s="13"/>
    </row>
    <row r="722" spans="1:15" x14ac:dyDescent="0.25">
      <c r="A722" s="24"/>
      <c r="F722" s="10"/>
      <c r="G722" s="14"/>
      <c r="K722" s="27"/>
      <c r="M722" s="23"/>
      <c r="N722" s="27"/>
      <c r="O722" s="13"/>
    </row>
    <row r="723" spans="1:15" x14ac:dyDescent="0.25">
      <c r="A723" s="24"/>
      <c r="F723" s="10"/>
      <c r="G723" s="14"/>
      <c r="K723" s="27"/>
      <c r="M723" s="23"/>
      <c r="N723" s="27"/>
      <c r="O723" s="13"/>
    </row>
    <row r="724" spans="1:15" x14ac:dyDescent="0.25">
      <c r="A724" s="24"/>
      <c r="F724" s="10"/>
      <c r="G724" s="14"/>
      <c r="K724" s="27"/>
      <c r="M724" s="23"/>
      <c r="N724" s="27"/>
      <c r="O724" s="13"/>
    </row>
    <row r="725" spans="1:15" x14ac:dyDescent="0.25">
      <c r="A725" s="24"/>
      <c r="F725" s="10"/>
      <c r="M725" s="23"/>
    </row>
    <row r="726" spans="1:15" x14ac:dyDescent="0.25">
      <c r="A726" s="24"/>
      <c r="F726" s="10"/>
      <c r="M726" s="23"/>
    </row>
    <row r="727" spans="1:15" x14ac:dyDescent="0.25">
      <c r="A727" s="24"/>
      <c r="F727" s="10"/>
      <c r="M727" s="23"/>
    </row>
    <row r="728" spans="1:15" x14ac:dyDescent="0.25">
      <c r="A728" s="24"/>
      <c r="F728" s="10"/>
      <c r="M728" s="23"/>
    </row>
    <row r="729" spans="1:15" x14ac:dyDescent="0.25">
      <c r="A729" s="24"/>
      <c r="F729" s="10"/>
      <c r="M729" s="23"/>
    </row>
    <row r="730" spans="1:15" x14ac:dyDescent="0.25">
      <c r="A730" s="24"/>
      <c r="F730" s="10"/>
      <c r="M730" s="23"/>
    </row>
    <row r="731" spans="1:15" x14ac:dyDescent="0.25">
      <c r="A731" s="24"/>
      <c r="F731" s="10"/>
      <c r="M731" s="23"/>
    </row>
    <row r="732" spans="1:15" x14ac:dyDescent="0.25">
      <c r="A732" s="24"/>
      <c r="F732" s="10"/>
      <c r="M732" s="23"/>
    </row>
    <row r="733" spans="1:15" x14ac:dyDescent="0.25">
      <c r="A733" s="24"/>
      <c r="F733" s="10"/>
      <c r="M733" s="23"/>
    </row>
    <row r="734" spans="1:15" x14ac:dyDescent="0.25">
      <c r="A734" s="24"/>
      <c r="F734" s="10"/>
      <c r="M734" s="23"/>
    </row>
    <row r="735" spans="1:15" x14ac:dyDescent="0.25">
      <c r="A735" s="24"/>
      <c r="F735" s="10"/>
      <c r="M735" s="23"/>
    </row>
    <row r="736" spans="1:15" x14ac:dyDescent="0.25">
      <c r="A736" s="24"/>
      <c r="F736" s="10"/>
      <c r="M736" s="23"/>
    </row>
    <row r="737" spans="1:19" x14ac:dyDescent="0.25">
      <c r="A737" s="24"/>
      <c r="F737" s="10"/>
      <c r="M737" s="23"/>
    </row>
    <row r="738" spans="1:19" x14ac:dyDescent="0.25">
      <c r="A738" s="24"/>
      <c r="F738" s="10"/>
      <c r="M738" s="23"/>
    </row>
    <row r="739" spans="1:19" x14ac:dyDescent="0.25">
      <c r="A739" s="24"/>
      <c r="F739" s="10"/>
      <c r="M739" s="23"/>
    </row>
    <row r="740" spans="1:19" x14ac:dyDescent="0.25">
      <c r="A740" s="24"/>
      <c r="F740" s="10"/>
      <c r="M740" s="23"/>
    </row>
    <row r="741" spans="1:19" x14ac:dyDescent="0.25">
      <c r="A741" s="24"/>
      <c r="F741" s="10"/>
      <c r="M741" s="23"/>
    </row>
    <row r="742" spans="1:19" x14ac:dyDescent="0.25">
      <c r="A742" s="24"/>
      <c r="F742" s="10"/>
      <c r="M742" s="23"/>
    </row>
    <row r="743" spans="1:19" x14ac:dyDescent="0.25">
      <c r="A743" s="24"/>
      <c r="F743" s="10"/>
      <c r="M743" s="23"/>
    </row>
    <row r="744" spans="1:19" x14ac:dyDescent="0.25">
      <c r="A744" s="24"/>
      <c r="F744" s="10"/>
      <c r="M744" s="23"/>
    </row>
    <row r="745" spans="1:19" x14ac:dyDescent="0.25">
      <c r="A745" s="24"/>
      <c r="F745" s="10"/>
      <c r="M745" s="23"/>
    </row>
    <row r="746" spans="1:19" x14ac:dyDescent="0.25">
      <c r="A746" s="24"/>
      <c r="F746" s="10"/>
      <c r="M746" s="23"/>
    </row>
    <row r="747" spans="1:19" x14ac:dyDescent="0.25">
      <c r="A747" s="24"/>
      <c r="F747" s="10"/>
      <c r="M747" s="23"/>
    </row>
    <row r="748" spans="1:19" x14ac:dyDescent="0.25">
      <c r="A748" s="24"/>
      <c r="F748" s="10"/>
      <c r="M748" s="23"/>
    </row>
    <row r="749" spans="1:19" x14ac:dyDescent="0.25">
      <c r="A749" s="24"/>
      <c r="F749" s="10"/>
      <c r="M749" s="23"/>
    </row>
    <row r="750" spans="1:19" x14ac:dyDescent="0.25">
      <c r="A750" s="24"/>
      <c r="F750" s="10"/>
      <c r="M750" s="23"/>
    </row>
    <row r="751" spans="1:19" x14ac:dyDescent="0.25">
      <c r="A751" s="24"/>
      <c r="F751" s="10"/>
      <c r="M751" s="23"/>
    </row>
    <row r="752" spans="1:19" x14ac:dyDescent="0.25">
      <c r="A752" s="24"/>
      <c r="F752" s="10"/>
      <c r="G752" s="14"/>
      <c r="K752" s="27"/>
      <c r="M752" s="23"/>
      <c r="N752" s="27"/>
      <c r="O752" s="13"/>
      <c r="P752" s="27"/>
      <c r="Q752" s="13"/>
      <c r="R752" s="27"/>
      <c r="S752" s="13"/>
    </row>
    <row r="753" spans="1:30" x14ac:dyDescent="0.25">
      <c r="A753" s="24"/>
      <c r="F753" s="10"/>
      <c r="G753" s="14"/>
      <c r="K753" s="17"/>
      <c r="L753" s="26"/>
      <c r="M753" s="23"/>
      <c r="N753" s="17"/>
      <c r="O753" s="11"/>
      <c r="AD753" s="16"/>
    </row>
    <row r="754" spans="1:30" x14ac:dyDescent="0.25">
      <c r="A754" s="24"/>
      <c r="F754" s="10"/>
      <c r="G754" s="14"/>
      <c r="K754" s="17"/>
      <c r="L754" s="26"/>
      <c r="M754" s="23"/>
      <c r="N754" s="17"/>
      <c r="O754" s="11"/>
      <c r="AD754" s="16"/>
    </row>
    <row r="755" spans="1:30" x14ac:dyDescent="0.25">
      <c r="A755" s="24"/>
      <c r="F755" s="10"/>
      <c r="G755" s="14"/>
      <c r="K755" s="17"/>
      <c r="L755" s="26"/>
      <c r="M755" s="23"/>
      <c r="N755" s="17"/>
      <c r="O755" s="11"/>
      <c r="AD755" s="16"/>
    </row>
    <row r="756" spans="1:30" x14ac:dyDescent="0.25">
      <c r="A756" s="24"/>
      <c r="F756" s="10"/>
      <c r="K756" s="27"/>
      <c r="M756" s="23"/>
      <c r="N756" s="27"/>
      <c r="O756" s="11"/>
    </row>
    <row r="757" spans="1:30" x14ac:dyDescent="0.25">
      <c r="A757" s="24"/>
      <c r="F757" s="10"/>
      <c r="M757" s="23"/>
    </row>
    <row r="758" spans="1:30" x14ac:dyDescent="0.25">
      <c r="A758" s="24"/>
      <c r="F758" s="10"/>
      <c r="M758" s="23"/>
    </row>
    <row r="759" spans="1:30" x14ac:dyDescent="0.25">
      <c r="A759" s="24"/>
      <c r="F759" s="10"/>
      <c r="M759" s="23"/>
      <c r="X759" s="12"/>
    </row>
    <row r="760" spans="1:30" x14ac:dyDescent="0.25">
      <c r="A760" s="24"/>
      <c r="F760" s="10"/>
      <c r="M760" s="11"/>
    </row>
    <row r="761" spans="1:30" x14ac:dyDescent="0.25">
      <c r="A761" s="24"/>
      <c r="M761" s="11"/>
    </row>
    <row r="762" spans="1:30" x14ac:dyDescent="0.25">
      <c r="A762" s="24"/>
      <c r="M762" s="11"/>
    </row>
  </sheetData>
  <sortState ref="A4:BK17">
    <sortCondition ref="A4:A17"/>
  </sortState>
  <mergeCells count="12">
    <mergeCell ref="A1:E2"/>
    <mergeCell ref="AG2:AM2"/>
    <mergeCell ref="F1:U2"/>
    <mergeCell ref="AQ2:AY2"/>
    <mergeCell ref="AZ2:BH2"/>
    <mergeCell ref="AF1:BJ1"/>
    <mergeCell ref="BI2:BJ2"/>
    <mergeCell ref="V1:AE1"/>
    <mergeCell ref="V2:Y2"/>
    <mergeCell ref="Z2:AC2"/>
    <mergeCell ref="AD2:AE2"/>
    <mergeCell ref="AN2:AP2"/>
  </mergeCells>
  <conditionalFormatting sqref="F710 A710 M710 F644 A644 M644 F627:F639 A627:A639 M627:M639 F625 A625 M625 F623 A623 M623 F588 A588 M588 F580:F585 A580:A585 M580:M585 F555 A555 M555 F528:F529 A528:A529 M528:M529 F520 A520 M520 F511:F516 A511:A516 M511:M516 F483:F484 A483:A484 M483:M484 F467 A467 M467 F312 A312 M312 F299:F300 A299:A300 M299:M300 F293 A293 M293 F242 A242 M242 F203:F204 A203:A204 M203:M204 F81 A81 M81 F63:F65 A63:A65 M63:M65 F54:F55 A54:A55 M54:M55 F48:F50 A48:A50 M48:M50 F32 A32 M32 F24:F25 A24:A25 M24:M25 F18 A18 M18">
    <cfRule type="cellIs" dxfId="0" priority="6" operator="equal">
      <formula>#REF!</formula>
    </cfRule>
  </conditionalFormatting>
  <pageMargins left="0.2" right="0.2" top="0.25" bottom="0.25" header="0" footer="0"/>
  <pageSetup paperSize="5" scale="2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Customer xmlns="dcfcaed5-245c-4a57-ad0f-7c408273100b">NE Natural Energy</Custom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2A17C30528FA4090A16B3AD4F3F8D7" ma:contentTypeVersion="11" ma:contentTypeDescription="Create a new document." ma:contentTypeScope="" ma:versionID="84e421f3a6659e26a93153b7342798c2">
  <xsd:schema xmlns:xsd="http://www.w3.org/2001/XMLSchema" xmlns:p="http://schemas.microsoft.com/office/2006/metadata/properties" xmlns:ns2="dcfcaed5-245c-4a57-ad0f-7c408273100b" targetNamespace="http://schemas.microsoft.com/office/2006/metadata/properties" ma:root="true" ma:fieldsID="e13ff0557723e3ba752e274fc8d2ec0a" ns2:_="">
    <xsd:import namespace="dcfcaed5-245c-4a57-ad0f-7c408273100b"/>
    <xsd:element name="properties">
      <xsd:complexType>
        <xsd:sequence>
          <xsd:element name="documentManagement">
            <xsd:complexType>
              <xsd:all>
                <xsd:element ref="ns2:Custom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fcaed5-245c-4a57-ad0f-7c408273100b" elementFormDefault="qualified">
    <xsd:import namespace="http://schemas.microsoft.com/office/2006/documentManagement/types"/>
    <xsd:element name="Customer" ma:index="8" nillable="true" ma:displayName="Customer" ma:default="BHI (internal)" ma:format="Dropdown" ma:internalName="Customer">
      <xsd:simpleType>
        <xsd:union memberTypes="dms:Text">
          <xsd:simpleType>
            <xsd:restriction base="dms:Choice">
              <xsd:enumeration value="Chesapeake"/>
              <xsd:enumeration value="Gastar"/>
              <xsd:enumeration value="Virco"/>
              <xsd:enumeration value="EQT"/>
              <xsd:enumeration value="ECA"/>
              <xsd:enumeration value="Bluescape"/>
              <xsd:enumeration value="Hunt Oil"/>
              <xsd:enumeration value="Northeast Natural Energy"/>
              <xsd:enumeration value="PDC"/>
              <xsd:enumeration value="Seneca"/>
              <xsd:enumeration value="TransEnergy"/>
              <xsd:enumeration value="Anadarko"/>
              <xsd:enumeration value="Cabot"/>
              <xsd:enumeration value="Carrizo"/>
              <xsd:enumeration value="Jay-Bee O&amp;G"/>
              <xsd:enumeration value="Chief"/>
              <xsd:enumeration value="Rex"/>
              <xsd:enumeration value="Hess"/>
              <xsd:enumeration value="BHI (internal)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A39734E-319E-4C8A-89F2-A78CD4BF8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05735-33A5-4A18-A188-9C2CD6925854}">
  <ds:schemaRefs>
    <ds:schemaRef ds:uri="dcfcaed5-245c-4a57-ad0f-7c408273100b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886BF80-13BF-4B2C-B75B-3AE8CA0267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caed5-245c-4a57-ad0f-7c408273100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Baker Hughes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NorthEast Natural Energy Database.xlsx</dc:title>
  <dc:creator>Morgan P. McCutchan</dc:creator>
  <cp:lastModifiedBy>Ian Costello</cp:lastModifiedBy>
  <cp:lastPrinted>2011-04-07T15:12:54Z</cp:lastPrinted>
  <dcterms:created xsi:type="dcterms:W3CDTF">2011-04-07T13:58:50Z</dcterms:created>
  <dcterms:modified xsi:type="dcterms:W3CDTF">2015-05-13T13:25:40Z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0x0101000D2A17C30528FA4090A16B3AD4F3F8D7</vt:lpwstr>
  </property>
  <property fmtid="{D5CDD505-2E9C-101B-9397-08002B2CF9AE}" pid="3" name="Data Type">
    <vt:lpwstr>Database</vt:lpwstr>
  </property>
  <property fmtid="{D5CDD505-2E9C-101B-9397-08002B2CF9AE}" pid="4" name="District">
    <vt:lpwstr>Marcellus</vt:lpwstr>
  </property>
  <property fmtid="{D5CDD505-2E9C-101B-9397-08002B2CF9AE}" pid="5" name="Customer">
    <vt:lpwstr>Northeast Natural Energy</vt:lpwstr>
  </property>
  <property fmtid="{D5CDD505-2E9C-101B-9397-08002B2CF9AE}" pid="6" name="Function">
    <vt:lpwstr>Ops</vt:lpwstr>
  </property>
  <property fmtid="{D5CDD505-2E9C-101B-9397-08002B2CF9AE}" pid="7" name="Purpose">
    <vt:lpwstr>Flowback Data</vt:lpwstr>
  </property>
  <property fmtid="{D5CDD505-2E9C-101B-9397-08002B2CF9AE}" pid="8" name="Order">
    <vt:r8>5600</vt:r8>
  </property>
  <property fmtid="{D5CDD505-2E9C-101B-9397-08002B2CF9AE}" pid="9" name="Well/Project Name">
    <vt:lpwstr>Database</vt:lpwstr>
  </property>
  <property fmtid="{D5CDD505-2E9C-101B-9397-08002B2CF9AE}" pid="10" name="TemplateUrl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</Properties>
</file>